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4" activeTab="4"/>
  </bookViews>
  <sheets>
    <sheet name="Sheet1" sheetId="1" r:id="rId1"/>
    <sheet name="Sheet2" sheetId="2" r:id="rId2"/>
    <sheet name="Sheet3" sheetId="3" r:id="rId3"/>
    <sheet name="Sheet4" sheetId="4" state="hidden" r:id="rId4"/>
    <sheet name="فواتير" sheetId="5" r:id="rId5"/>
    <sheet name="المنتجات" sheetId="6" r:id="rId6"/>
    <sheet name="العملاء" sheetId="7" r:id="rId7"/>
  </sheets>
  <definedNames>
    <definedName name="_xlnm.Print_Area" localSheetId="4">فواتير!$B$2:$F$26</definedName>
    <definedName name="السعر" localSheetId="4">فواتير!$C$5</definedName>
  </definedNames>
  <calcPr calcId="124519"/>
</workbook>
</file>

<file path=xl/calcChain.xml><?xml version="1.0" encoding="utf-8"?>
<calcChain xmlns="http://schemas.openxmlformats.org/spreadsheetml/2006/main">
  <c r="C24" i="5"/>
  <c r="B24" s="1"/>
  <c r="C26"/>
  <c r="B26" s="1"/>
  <c r="C5"/>
  <c r="B5" s="1"/>
  <c r="B25"/>
  <c r="C25"/>
  <c r="E3"/>
  <c r="B3"/>
  <c r="C6"/>
  <c r="B6" s="1"/>
  <c r="C7"/>
  <c r="B7" s="1"/>
  <c r="C8"/>
  <c r="B8" s="1"/>
  <c r="C9"/>
  <c r="B9" s="1"/>
  <c r="C10"/>
  <c r="B10" s="1"/>
  <c r="C11"/>
  <c r="B11" s="1"/>
  <c r="C12"/>
  <c r="B12" s="1"/>
  <c r="C13"/>
  <c r="B13" s="1"/>
  <c r="C14"/>
  <c r="B14" s="1"/>
  <c r="C15"/>
  <c r="B15" s="1"/>
  <c r="C16"/>
  <c r="B16" s="1"/>
  <c r="C17"/>
  <c r="B17" s="1"/>
  <c r="C18"/>
  <c r="B18" s="1"/>
  <c r="C19"/>
  <c r="B19" s="1"/>
  <c r="C20"/>
  <c r="B20" s="1"/>
  <c r="C21"/>
  <c r="B21" s="1"/>
  <c r="C22"/>
  <c r="B22" s="1"/>
  <c r="C23"/>
  <c r="B23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5"/>
  <c r="D33" i="1"/>
  <c r="D1048576" s="1"/>
  <c r="AI17" i="4"/>
</calcChain>
</file>

<file path=xl/sharedStrings.xml><?xml version="1.0" encoding="utf-8"?>
<sst xmlns="http://schemas.openxmlformats.org/spreadsheetml/2006/main" count="46" uniqueCount="38">
  <si>
    <t xml:space="preserve">النقطه   </t>
  </si>
  <si>
    <t xml:space="preserve">الكود </t>
  </si>
  <si>
    <t>الاسم</t>
  </si>
  <si>
    <t>مبلغ</t>
  </si>
  <si>
    <t>سكرتيره</t>
  </si>
  <si>
    <t>اسم العميل</t>
  </si>
  <si>
    <t>التليفون</t>
  </si>
  <si>
    <t>المنطقه</t>
  </si>
  <si>
    <t>مستلم</t>
  </si>
  <si>
    <t>مرتجع</t>
  </si>
  <si>
    <t>التاريخ</t>
  </si>
  <si>
    <t>كتالوج</t>
  </si>
  <si>
    <t>تعليق</t>
  </si>
  <si>
    <t>هند احمد</t>
  </si>
  <si>
    <t>فاطمه حسن</t>
  </si>
  <si>
    <t xml:space="preserve">الاكواد </t>
  </si>
  <si>
    <t>المبلغ</t>
  </si>
  <si>
    <t>المتبقى</t>
  </si>
  <si>
    <t>سعاد</t>
  </si>
  <si>
    <t xml:space="preserve">كريم القدم </t>
  </si>
  <si>
    <t>كريم ليل وتونى</t>
  </si>
  <si>
    <t>محفز نمو</t>
  </si>
  <si>
    <t xml:space="preserve">مبلغ قديم </t>
  </si>
  <si>
    <t>ناقص</t>
  </si>
  <si>
    <t>اسم المنتج</t>
  </si>
  <si>
    <t>الكميه</t>
  </si>
  <si>
    <t>السعر</t>
  </si>
  <si>
    <t>الاجمالي</t>
  </si>
  <si>
    <t>12/112014</t>
  </si>
  <si>
    <t>نجوي محمد صابر</t>
  </si>
  <si>
    <t>الكود</t>
  </si>
  <si>
    <t>روج اسود</t>
  </si>
  <si>
    <t>اتاريخ الفاتورة</t>
  </si>
  <si>
    <t>كود العميل</t>
  </si>
  <si>
    <t>داليا</t>
  </si>
  <si>
    <t>كود المنتج</t>
  </si>
  <si>
    <t>Mobile : 0111111111111</t>
  </si>
  <si>
    <t xml:space="preserve">مكتب توزيع </t>
  </si>
</sst>
</file>

<file path=xl/styles.xml><?xml version="1.0" encoding="utf-8"?>
<styleSheet xmlns="http://schemas.openxmlformats.org/spreadsheetml/2006/main">
  <numFmts count="1">
    <numFmt numFmtId="44" formatCode="_-&quot;ج.م.‏&quot;\ * #,##0.00_-;_-&quot;ج.م.‏&quot;\ * #,##0.00\-;_-&quot;ج.م.‏&quot;\ * &quot;-&quot;??_-;_-@_-"/>
  </numFmts>
  <fonts count="1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color rgb="FFFF0000"/>
      <name val="Arial"/>
      <family val="2"/>
      <scheme val="minor"/>
    </font>
    <font>
      <sz val="20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3" fillId="0" borderId="3" xfId="0" applyFont="1" applyBorder="1" applyAlignment="1"/>
    <xf numFmtId="0" fontId="1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indent="1"/>
    </xf>
    <xf numFmtId="16" fontId="0" fillId="0" borderId="1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8" fillId="0" borderId="1" xfId="0" applyFont="1" applyBorder="1"/>
    <xf numFmtId="0" fontId="0" fillId="0" borderId="10" xfId="0" applyBorder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1" xfId="0" applyBorder="1"/>
    <xf numFmtId="0" fontId="7" fillId="0" borderId="10" xfId="0" applyFont="1" applyBorder="1" applyAlignment="1">
      <alignment horizontal="left" indent="2"/>
    </xf>
    <xf numFmtId="0" fontId="7" fillId="0" borderId="10" xfId="0" applyFont="1" applyBorder="1" applyAlignment="1">
      <alignment horizontal="left" indent="4"/>
    </xf>
    <xf numFmtId="0" fontId="7" fillId="0" borderId="10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44" fontId="9" fillId="0" borderId="14" xfId="1" applyFont="1" applyBorder="1" applyAlignment="1">
      <alignment horizontal="left" indent="1"/>
    </xf>
    <xf numFmtId="44" fontId="9" fillId="0" borderId="13" xfId="1" applyFont="1" applyBorder="1" applyAlignment="1">
      <alignment horizontal="left" indent="1"/>
    </xf>
    <xf numFmtId="44" fontId="5" fillId="0" borderId="11" xfId="1" applyFont="1" applyBorder="1" applyAlignment="1">
      <alignment horizontal="left" indent="1"/>
    </xf>
    <xf numFmtId="44" fontId="5" fillId="0" borderId="12" xfId="1" applyFont="1" applyBorder="1" applyAlignment="1">
      <alignment horizontal="left" indent="1"/>
    </xf>
    <xf numFmtId="44" fontId="5" fillId="0" borderId="18" xfId="1" applyFont="1" applyBorder="1" applyAlignment="1">
      <alignment horizontal="left" indent="1"/>
    </xf>
    <xf numFmtId="44" fontId="9" fillId="0" borderId="11" xfId="1" applyFont="1" applyBorder="1" applyAlignment="1">
      <alignment horizontal="left" indent="1"/>
    </xf>
    <xf numFmtId="44" fontId="9" fillId="0" borderId="12" xfId="1" applyFont="1" applyBorder="1" applyAlignment="1">
      <alignment horizontal="left" indent="1"/>
    </xf>
    <xf numFmtId="0" fontId="0" fillId="3" borderId="1" xfId="0" applyFill="1" applyBorder="1"/>
    <xf numFmtId="16" fontId="0" fillId="3" borderId="1" xfId="0" applyNumberFormat="1" applyFill="1" applyBorder="1"/>
    <xf numFmtId="0" fontId="0" fillId="2" borderId="0" xfId="0" applyFill="1"/>
    <xf numFmtId="0" fontId="0" fillId="3" borderId="4" xfId="0" applyFill="1" applyBorder="1"/>
    <xf numFmtId="0" fontId="0" fillId="0" borderId="19" xfId="0" applyBorder="1"/>
    <xf numFmtId="0" fontId="0" fillId="4" borderId="1" xfId="0" applyFill="1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22" xfId="0" applyBorder="1"/>
    <xf numFmtId="0" fontId="10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14" fontId="10" fillId="2" borderId="29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048576"/>
  <sheetViews>
    <sheetView rightToLeft="1" topLeftCell="A13" workbookViewId="0">
      <selection activeCell="D35" sqref="D35"/>
    </sheetView>
  </sheetViews>
  <sheetFormatPr defaultRowHeight="14.25"/>
  <cols>
    <col min="2" max="2" width="9.375" customWidth="1"/>
    <col min="4" max="4" width="10.375" customWidth="1"/>
    <col min="5" max="5" width="14.875" customWidth="1"/>
    <col min="6" max="6" width="11" customWidth="1"/>
  </cols>
  <sheetData>
    <row r="1" spans="2:6" ht="25.5">
      <c r="B1" s="1"/>
      <c r="C1" s="2" t="s">
        <v>0</v>
      </c>
      <c r="D1" s="3" t="s">
        <v>3</v>
      </c>
      <c r="E1" s="3" t="s">
        <v>2</v>
      </c>
      <c r="F1" s="4" t="s">
        <v>1</v>
      </c>
    </row>
    <row r="2" spans="2:6">
      <c r="B2" s="33"/>
      <c r="C2" s="1" t="s">
        <v>28</v>
      </c>
      <c r="D2" s="1">
        <v>437.25</v>
      </c>
      <c r="E2" s="1" t="s">
        <v>14</v>
      </c>
      <c r="F2" s="1">
        <v>1334238</v>
      </c>
    </row>
    <row r="3" spans="2:6">
      <c r="B3" s="33"/>
      <c r="C3" s="1" t="s">
        <v>28</v>
      </c>
      <c r="D3" s="1">
        <v>407</v>
      </c>
      <c r="E3" s="1" t="s">
        <v>29</v>
      </c>
      <c r="F3" s="1">
        <v>1326727</v>
      </c>
    </row>
    <row r="4" spans="2:6">
      <c r="B4" s="33"/>
      <c r="C4" s="1" t="s">
        <v>28</v>
      </c>
      <c r="D4" s="1">
        <v>443.75</v>
      </c>
      <c r="E4" s="1" t="s">
        <v>13</v>
      </c>
      <c r="F4" s="1">
        <v>1334536</v>
      </c>
    </row>
    <row r="5" spans="2:6">
      <c r="B5" s="33"/>
      <c r="C5" s="1"/>
      <c r="D5" s="1"/>
      <c r="E5" s="1"/>
      <c r="F5" s="1"/>
    </row>
    <row r="6" spans="2:6">
      <c r="B6" s="36"/>
      <c r="C6" s="34"/>
      <c r="D6" s="33"/>
      <c r="E6" s="33"/>
      <c r="F6" s="33"/>
    </row>
    <row r="7" spans="2:6">
      <c r="B7" s="1"/>
      <c r="C7" s="5"/>
      <c r="D7" s="1"/>
      <c r="E7" s="7"/>
      <c r="F7" s="6"/>
    </row>
    <row r="8" spans="2:6">
      <c r="B8" s="1"/>
      <c r="C8" s="5"/>
      <c r="D8" s="1"/>
      <c r="E8" s="1"/>
      <c r="F8" s="1"/>
    </row>
    <row r="9" spans="2:6">
      <c r="B9" s="1"/>
      <c r="C9" s="5"/>
      <c r="D9" s="1"/>
      <c r="E9" s="1"/>
      <c r="F9" s="1"/>
    </row>
    <row r="10" spans="2:6">
      <c r="B10" s="1"/>
      <c r="C10" s="5"/>
      <c r="D10" s="1"/>
      <c r="E10" s="1"/>
      <c r="F10" s="1"/>
    </row>
    <row r="11" spans="2:6">
      <c r="B11" s="1"/>
      <c r="C11" s="5"/>
      <c r="D11" s="1"/>
      <c r="E11" s="1"/>
      <c r="F11" s="1"/>
    </row>
    <row r="12" spans="2:6">
      <c r="B12" s="1"/>
      <c r="C12" s="5"/>
      <c r="D12" s="1"/>
      <c r="E12" s="1"/>
      <c r="F12" s="1"/>
    </row>
    <row r="13" spans="2:6">
      <c r="B13" s="1"/>
      <c r="C13" s="5"/>
      <c r="D13" s="1"/>
      <c r="E13" s="1"/>
      <c r="F13" s="1"/>
    </row>
    <row r="14" spans="2:6">
      <c r="B14" s="1"/>
      <c r="C14" s="5"/>
      <c r="D14" s="1"/>
      <c r="E14" s="1"/>
      <c r="F14" s="1"/>
    </row>
    <row r="15" spans="2:6">
      <c r="B15" s="33"/>
      <c r="C15" s="34"/>
      <c r="D15" s="33"/>
      <c r="E15" s="33"/>
      <c r="F15" s="33"/>
    </row>
    <row r="16" spans="2:6">
      <c r="B16" s="1"/>
      <c r="C16" s="5"/>
      <c r="D16" s="1"/>
      <c r="E16" s="1"/>
      <c r="F16" s="1"/>
    </row>
    <row r="17" spans="2:6">
      <c r="B17" s="1"/>
      <c r="C17" s="5"/>
      <c r="D17" s="1"/>
      <c r="E17" s="1"/>
      <c r="F17" s="1"/>
    </row>
    <row r="18" spans="2:6">
      <c r="B18" s="1"/>
      <c r="C18" s="5"/>
      <c r="D18" s="1"/>
      <c r="E18" s="1"/>
      <c r="F18" s="1"/>
    </row>
    <row r="19" spans="2:6">
      <c r="B19" s="1"/>
      <c r="C19" s="5"/>
      <c r="D19" s="1"/>
      <c r="E19" s="1"/>
      <c r="F19" s="1"/>
    </row>
    <row r="20" spans="2:6">
      <c r="B20" s="1"/>
      <c r="C20" s="5"/>
      <c r="D20" s="1"/>
      <c r="E20" s="1"/>
      <c r="F20" s="1"/>
    </row>
    <row r="21" spans="2:6">
      <c r="B21" s="1"/>
      <c r="C21" s="5"/>
      <c r="D21" s="1"/>
      <c r="E21" s="1"/>
      <c r="F21" s="1"/>
    </row>
    <row r="22" spans="2:6">
      <c r="B22" s="1"/>
      <c r="C22" s="5"/>
      <c r="D22" s="1"/>
      <c r="E22" s="1"/>
      <c r="F22" s="1"/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  <row r="32" spans="2:6">
      <c r="B32" s="1"/>
      <c r="C32" s="1"/>
      <c r="D32" s="1"/>
      <c r="E32" s="1"/>
      <c r="F32" s="1"/>
    </row>
    <row r="33" spans="2:6">
      <c r="B33" s="1"/>
      <c r="C33" s="1"/>
      <c r="D33" s="1">
        <f>SUM(D2:D32)</f>
        <v>1288</v>
      </c>
      <c r="E33" s="1"/>
      <c r="F33" s="1"/>
    </row>
    <row r="1048576" spans="4:4">
      <c r="D1048576">
        <f>SUM(D2:D1048575)</f>
        <v>2576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U37"/>
  <sheetViews>
    <sheetView topLeftCell="H1" workbookViewId="0">
      <selection activeCell="N5" sqref="J5:N37"/>
    </sheetView>
  </sheetViews>
  <sheetFormatPr defaultRowHeight="14.25"/>
  <sheetData>
    <row r="1" spans="2:21" ht="15" thickBot="1"/>
    <row r="2" spans="2:21">
      <c r="B2" s="8"/>
      <c r="C2" s="8"/>
      <c r="D2" s="8"/>
      <c r="E2" s="8"/>
      <c r="F2" s="8"/>
      <c r="G2" s="8"/>
      <c r="H2" s="8"/>
      <c r="J2" s="15"/>
      <c r="K2" s="10"/>
      <c r="L2" s="10"/>
      <c r="M2" s="10"/>
      <c r="N2" s="10"/>
      <c r="O2" s="10"/>
      <c r="P2" s="10"/>
      <c r="Q2" s="10"/>
      <c r="R2" s="10"/>
      <c r="S2" s="10"/>
      <c r="T2" s="10"/>
      <c r="U2" s="11"/>
    </row>
    <row r="3" spans="2:21">
      <c r="B3" s="8"/>
      <c r="C3" s="8"/>
      <c r="D3" s="8"/>
      <c r="E3" s="8"/>
      <c r="F3" s="8"/>
      <c r="G3" s="8"/>
      <c r="H3" s="8"/>
      <c r="I3" s="1"/>
      <c r="U3" s="12"/>
    </row>
    <row r="4" spans="2:21" ht="15.75" customHeight="1" thickBot="1">
      <c r="B4" s="8"/>
      <c r="C4" s="8"/>
      <c r="D4" s="8"/>
      <c r="E4" s="8"/>
      <c r="F4" s="8"/>
      <c r="G4" s="8"/>
      <c r="H4" s="8"/>
      <c r="I4" s="1"/>
      <c r="U4" s="13"/>
    </row>
    <row r="5" spans="2:21" ht="15.75" customHeight="1">
      <c r="B5" s="8"/>
      <c r="C5" s="8"/>
      <c r="D5" s="8"/>
      <c r="E5" s="8"/>
      <c r="F5" s="8"/>
      <c r="G5" s="8"/>
      <c r="H5" s="8"/>
      <c r="I5" s="1"/>
    </row>
    <row r="6" spans="2:21" ht="15.75" customHeight="1">
      <c r="B6" s="8"/>
      <c r="C6" s="8"/>
      <c r="D6" s="8"/>
      <c r="E6" s="8"/>
      <c r="F6" s="8"/>
      <c r="G6" s="8"/>
      <c r="H6" s="8"/>
      <c r="I6" s="1"/>
    </row>
    <row r="7" spans="2:21" ht="15.75" customHeight="1">
      <c r="B7" s="9"/>
      <c r="C7" s="9"/>
      <c r="D7" s="9"/>
      <c r="E7" s="9"/>
      <c r="F7" s="9"/>
      <c r="G7" s="9"/>
      <c r="H7" s="9"/>
      <c r="I7" s="1"/>
    </row>
    <row r="8" spans="2:21" ht="15.75" customHeight="1">
      <c r="I8" s="1"/>
    </row>
    <row r="9" spans="2:21" ht="15.75" customHeight="1">
      <c r="I9" s="1"/>
    </row>
    <row r="10" spans="2:21" ht="15.75" customHeight="1">
      <c r="I10" s="1"/>
    </row>
    <row r="11" spans="2:21" ht="15.75" customHeight="1">
      <c r="I11" s="1"/>
    </row>
    <row r="12" spans="2:21" ht="15.75" customHeight="1">
      <c r="I12" s="1"/>
    </row>
    <row r="13" spans="2:21" ht="15.75" customHeight="1">
      <c r="I13" s="1"/>
    </row>
    <row r="14" spans="2:21" ht="15.75" customHeight="1">
      <c r="I14" s="1"/>
    </row>
    <row r="15" spans="2:21" ht="15.75" customHeight="1">
      <c r="I15" s="1"/>
    </row>
    <row r="16" spans="2:21" ht="15.75" customHeight="1">
      <c r="I16" s="1"/>
    </row>
    <row r="17" spans="9:20" ht="15.75" customHeight="1">
      <c r="I17" s="1"/>
    </row>
    <row r="18" spans="9:20" ht="15.75" customHeight="1">
      <c r="I18" s="1"/>
    </row>
    <row r="19" spans="9:20" ht="15.75" customHeight="1">
      <c r="I19" s="1"/>
    </row>
    <row r="20" spans="9:20" ht="15.75" customHeight="1">
      <c r="I20" s="1"/>
    </row>
    <row r="21" spans="9:20" ht="15.75" customHeight="1">
      <c r="I21" s="1"/>
    </row>
    <row r="22" spans="9:20" ht="15.75" customHeight="1">
      <c r="I22" s="1"/>
    </row>
    <row r="23" spans="9:20" ht="15.75" customHeight="1">
      <c r="I23" s="1"/>
    </row>
    <row r="24" spans="9:20" ht="15.75" customHeight="1">
      <c r="I24" s="1"/>
    </row>
    <row r="25" spans="9:20" ht="15.75" customHeight="1">
      <c r="I25" s="1"/>
    </row>
    <row r="26" spans="9:20" ht="15.75" customHeight="1">
      <c r="I26" s="1"/>
      <c r="O26" s="19"/>
      <c r="P26" s="28"/>
      <c r="Q26" s="29"/>
      <c r="R26" s="31"/>
      <c r="S26" s="32"/>
      <c r="T26" s="24"/>
    </row>
    <row r="27" spans="9:20" ht="15.75" customHeight="1">
      <c r="I27" s="1"/>
      <c r="O27" s="19"/>
      <c r="P27" s="28"/>
      <c r="Q27" s="29"/>
      <c r="R27" s="31"/>
      <c r="S27" s="32"/>
      <c r="T27" s="24"/>
    </row>
    <row r="28" spans="9:20" ht="15.75" customHeight="1">
      <c r="I28" s="1"/>
      <c r="O28" s="19"/>
      <c r="P28" s="28"/>
      <c r="Q28" s="29"/>
      <c r="R28" s="31"/>
      <c r="S28" s="32"/>
      <c r="T28" s="24"/>
    </row>
    <row r="29" spans="9:20" ht="15.75" customHeight="1">
      <c r="I29" s="1"/>
      <c r="O29" s="19"/>
      <c r="P29" s="28"/>
      <c r="Q29" s="29"/>
      <c r="R29" s="31"/>
      <c r="S29" s="32"/>
      <c r="T29" s="24"/>
    </row>
    <row r="30" spans="9:20" ht="15.75" customHeight="1">
      <c r="I30" s="1"/>
      <c r="O30" s="19"/>
      <c r="P30" s="28"/>
      <c r="Q30" s="29"/>
      <c r="R30" s="31"/>
      <c r="S30" s="32"/>
      <c r="T30" s="24"/>
    </row>
    <row r="31" spans="9:20" ht="15.75" customHeight="1">
      <c r="I31" s="1"/>
      <c r="O31" s="19"/>
      <c r="P31" s="28"/>
      <c r="Q31" s="29"/>
      <c r="R31" s="31"/>
      <c r="S31" s="32"/>
      <c r="T31" s="24"/>
    </row>
    <row r="32" spans="9:20" ht="15.75" customHeight="1">
      <c r="I32" s="1"/>
      <c r="O32" s="19"/>
      <c r="P32" s="28"/>
      <c r="Q32" s="29"/>
      <c r="R32" s="31"/>
      <c r="S32" s="32"/>
      <c r="T32" s="24"/>
    </row>
    <row r="33" spans="9:20" ht="15.75" customHeight="1">
      <c r="I33" s="1"/>
      <c r="O33" s="19"/>
      <c r="P33" s="28"/>
      <c r="Q33" s="29"/>
      <c r="R33" s="31"/>
      <c r="S33" s="32"/>
      <c r="T33" s="24"/>
    </row>
    <row r="34" spans="9:20" ht="15.75" customHeight="1">
      <c r="I34" s="1"/>
      <c r="O34" s="19"/>
      <c r="P34" s="28"/>
      <c r="Q34" s="29"/>
      <c r="R34" s="31"/>
      <c r="S34" s="32"/>
      <c r="T34" s="24"/>
    </row>
    <row r="35" spans="9:20" ht="15.75" customHeight="1">
      <c r="I35" s="1"/>
      <c r="O35" s="19"/>
      <c r="P35" s="28"/>
      <c r="Q35" s="29"/>
      <c r="R35" s="31"/>
      <c r="S35" s="32"/>
      <c r="T35" s="24"/>
    </row>
    <row r="36" spans="9:20" ht="15.75" customHeight="1">
      <c r="I36" s="1"/>
      <c r="O36" s="19"/>
      <c r="P36" s="28"/>
      <c r="Q36" s="29"/>
      <c r="R36" s="31"/>
      <c r="S36" s="32"/>
      <c r="T36" s="24"/>
    </row>
    <row r="37" spans="9:20" ht="15" customHeight="1" thickBot="1">
      <c r="I37" s="1"/>
      <c r="O37" s="19"/>
      <c r="P37" s="28"/>
      <c r="Q37" s="29"/>
      <c r="R37" s="31"/>
      <c r="S37" s="32"/>
      <c r="T37" s="25"/>
    </row>
  </sheetData>
  <pageMargins left="0.70866141732283472" right="0.70866141732283472" top="0.74803149606299213" bottom="0.74803149606299213" header="0.31496062992125984" footer="0.31496062992125984"/>
  <pageSetup paperSize="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M4" sqref="M4"/>
    </sheetView>
  </sheetViews>
  <sheetFormatPr defaultRowHeight="14.25"/>
  <cols>
    <col min="8" max="8" width="7.875" customWidth="1"/>
    <col min="10" max="10" width="7.375" customWidth="1"/>
    <col min="11" max="11" width="7.75" customWidth="1"/>
  </cols>
  <sheetData>
    <row r="1" spans="1:11" ht="24" thickBot="1">
      <c r="A1" s="14" t="s">
        <v>12</v>
      </c>
      <c r="B1" s="16" t="s">
        <v>11</v>
      </c>
      <c r="C1" s="18" t="s">
        <v>10</v>
      </c>
      <c r="D1" s="17" t="s">
        <v>9</v>
      </c>
      <c r="E1" s="17" t="s">
        <v>8</v>
      </c>
      <c r="F1" s="16" t="s">
        <v>7</v>
      </c>
      <c r="G1" s="21" t="s">
        <v>6</v>
      </c>
      <c r="H1" s="15"/>
      <c r="I1" s="20" t="s">
        <v>5</v>
      </c>
      <c r="J1" s="15"/>
      <c r="K1" s="22" t="s">
        <v>4</v>
      </c>
    </row>
    <row r="2" spans="1:11" ht="15.75">
      <c r="A2" s="1"/>
      <c r="B2" s="1"/>
      <c r="C2" s="1"/>
      <c r="D2" s="1"/>
      <c r="E2" s="1"/>
      <c r="F2" s="19"/>
      <c r="G2" s="28"/>
      <c r="H2" s="29"/>
      <c r="I2" s="31"/>
      <c r="J2" s="32"/>
      <c r="K2" s="23"/>
    </row>
    <row r="3" spans="1:11" ht="15.75">
      <c r="A3" s="1"/>
      <c r="B3" s="1"/>
      <c r="C3" s="1"/>
      <c r="D3" s="1"/>
      <c r="E3" s="1"/>
      <c r="F3" s="19"/>
      <c r="G3" s="28"/>
      <c r="H3" s="29"/>
      <c r="I3" s="31"/>
      <c r="J3" s="32"/>
      <c r="K3" s="24"/>
    </row>
    <row r="4" spans="1:11" ht="15.75">
      <c r="A4" s="1"/>
      <c r="B4" s="1"/>
      <c r="C4" s="1"/>
      <c r="D4" s="1"/>
      <c r="E4" s="1"/>
      <c r="F4" s="19"/>
      <c r="G4" s="30"/>
      <c r="I4" s="31"/>
      <c r="J4" s="32"/>
      <c r="K4" s="24"/>
    </row>
    <row r="5" spans="1:11" ht="15.75">
      <c r="A5" s="1"/>
      <c r="B5" s="1"/>
      <c r="C5" s="1"/>
      <c r="D5" s="1"/>
      <c r="E5" s="1"/>
      <c r="F5" s="19"/>
      <c r="G5" s="28"/>
      <c r="H5" s="29"/>
      <c r="I5" s="31"/>
      <c r="J5" s="32"/>
      <c r="K5" s="24"/>
    </row>
    <row r="6" spans="1:11" ht="15.75">
      <c r="A6" s="1"/>
      <c r="B6" s="1"/>
      <c r="C6" s="1"/>
      <c r="D6" s="1"/>
      <c r="E6" s="1"/>
      <c r="F6" s="19"/>
      <c r="G6" s="28"/>
      <c r="H6" s="29"/>
      <c r="I6" s="31"/>
      <c r="J6" s="32"/>
      <c r="K6" s="24"/>
    </row>
    <row r="7" spans="1:11" ht="15.75">
      <c r="A7" s="1"/>
      <c r="B7" s="1"/>
      <c r="C7" s="1"/>
      <c r="D7" s="1"/>
      <c r="E7" s="1"/>
      <c r="F7" s="19"/>
      <c r="G7" s="28"/>
      <c r="H7" s="29"/>
      <c r="I7" s="31"/>
      <c r="J7" s="32"/>
      <c r="K7" s="24"/>
    </row>
    <row r="8" spans="1:11" ht="15.75">
      <c r="A8" s="1"/>
      <c r="B8" s="1"/>
      <c r="C8" s="1"/>
      <c r="D8" s="1"/>
      <c r="E8" s="1"/>
      <c r="F8" s="19"/>
      <c r="G8" s="28"/>
      <c r="H8" s="29"/>
      <c r="I8" s="31"/>
      <c r="J8" s="32"/>
      <c r="K8" s="24"/>
    </row>
    <row r="9" spans="1:11" ht="15.75">
      <c r="A9" s="1"/>
      <c r="B9" s="1"/>
      <c r="C9" s="1"/>
      <c r="D9" s="1"/>
      <c r="E9" s="1"/>
      <c r="F9" s="19"/>
      <c r="G9" s="28"/>
      <c r="H9" s="29"/>
      <c r="I9" s="31"/>
      <c r="J9" s="32"/>
      <c r="K9" s="24"/>
    </row>
    <row r="10" spans="1:11" ht="15.75">
      <c r="A10" s="1"/>
      <c r="B10" s="1"/>
      <c r="C10" s="1"/>
      <c r="D10" s="1"/>
      <c r="E10" s="1"/>
      <c r="F10" s="19"/>
      <c r="G10" s="28"/>
      <c r="H10" s="29"/>
      <c r="I10" s="31"/>
      <c r="J10" s="32"/>
      <c r="K10" s="24"/>
    </row>
    <row r="11" spans="1:11" ht="15.75">
      <c r="A11" s="1"/>
      <c r="B11" s="1"/>
      <c r="C11" s="1"/>
      <c r="D11" s="1"/>
      <c r="E11" s="1"/>
      <c r="F11" s="19"/>
      <c r="G11" s="28"/>
      <c r="H11" s="29"/>
      <c r="I11" s="26"/>
      <c r="J11" s="27"/>
      <c r="K11" s="24"/>
    </row>
    <row r="12" spans="1:11" ht="15.75">
      <c r="A12" s="1"/>
      <c r="B12" s="1"/>
      <c r="C12" s="1"/>
      <c r="D12" s="1"/>
      <c r="E12" s="1"/>
      <c r="F12" s="19"/>
      <c r="G12" s="28"/>
      <c r="H12" s="29"/>
      <c r="I12" s="31"/>
      <c r="J12" s="32"/>
      <c r="K12" s="24"/>
    </row>
    <row r="13" spans="1:11" ht="15.75">
      <c r="A13" s="1"/>
      <c r="B13" s="1"/>
      <c r="C13" s="1"/>
      <c r="D13" s="1"/>
      <c r="E13" s="1"/>
      <c r="F13" s="19"/>
      <c r="G13" s="28"/>
      <c r="H13" s="29"/>
      <c r="I13" s="31"/>
      <c r="J13" s="32"/>
      <c r="K13" s="24"/>
    </row>
    <row r="14" spans="1:11" ht="15.75">
      <c r="A14" s="1"/>
      <c r="B14" s="1"/>
      <c r="C14" s="1"/>
      <c r="D14" s="1"/>
      <c r="E14" s="1"/>
      <c r="F14" s="19"/>
      <c r="G14" s="28"/>
      <c r="H14" s="29"/>
      <c r="I14" s="31"/>
      <c r="J14" s="32"/>
      <c r="K14" s="24"/>
    </row>
    <row r="15" spans="1:11" ht="15.75">
      <c r="A15" s="1"/>
      <c r="B15" s="1"/>
      <c r="C15" s="1"/>
      <c r="D15" s="1"/>
      <c r="E15" s="1"/>
      <c r="F15" s="19"/>
      <c r="G15" s="28"/>
      <c r="H15" s="29"/>
      <c r="I15" s="31"/>
      <c r="J15" s="32"/>
      <c r="K15" s="24"/>
    </row>
    <row r="16" spans="1:11" ht="15.75">
      <c r="A16" s="1"/>
      <c r="B16" s="1"/>
      <c r="C16" s="1"/>
      <c r="D16" s="1"/>
      <c r="E16" s="1"/>
      <c r="F16" s="19"/>
      <c r="G16" s="28"/>
      <c r="H16" s="29"/>
      <c r="I16" s="31"/>
      <c r="J16" s="32"/>
      <c r="K16" s="24"/>
    </row>
    <row r="17" spans="1:11" ht="15.75">
      <c r="A17" s="1"/>
      <c r="B17" s="1"/>
      <c r="C17" s="1"/>
      <c r="D17" s="1"/>
      <c r="E17" s="1"/>
      <c r="F17" s="19"/>
      <c r="G17" s="28"/>
      <c r="H17" s="29"/>
      <c r="I17" s="31"/>
      <c r="J17" s="32"/>
      <c r="K17" s="24"/>
    </row>
    <row r="18" spans="1:11" ht="15.75">
      <c r="A18" s="1"/>
      <c r="B18" s="1"/>
      <c r="C18" s="1"/>
      <c r="D18" s="1"/>
      <c r="E18" s="1"/>
      <c r="F18" s="19"/>
      <c r="G18" s="28"/>
      <c r="H18" s="29"/>
      <c r="I18" s="31"/>
      <c r="J18" s="32"/>
      <c r="K18" s="24"/>
    </row>
    <row r="19" spans="1:11" ht="15.75">
      <c r="A19" s="1"/>
      <c r="B19" s="1"/>
      <c r="C19" s="1"/>
      <c r="D19" s="1"/>
      <c r="E19" s="1"/>
      <c r="F19" s="19"/>
      <c r="G19" s="28"/>
      <c r="H19" s="29"/>
      <c r="I19" s="31"/>
      <c r="J19" s="32"/>
      <c r="K19" s="24"/>
    </row>
    <row r="20" spans="1:11" ht="15.75">
      <c r="A20" s="1"/>
      <c r="B20" s="1"/>
      <c r="C20" s="1"/>
      <c r="D20" s="1"/>
      <c r="E20" s="1"/>
      <c r="F20" s="19"/>
      <c r="G20" s="28"/>
      <c r="H20" s="29"/>
      <c r="I20" s="31"/>
      <c r="J20" s="32"/>
      <c r="K20" s="24"/>
    </row>
    <row r="21" spans="1:11" ht="15.75">
      <c r="A21" s="1"/>
      <c r="B21" s="1"/>
      <c r="C21" s="1"/>
      <c r="D21" s="1"/>
      <c r="E21" s="1"/>
      <c r="F21" s="19"/>
      <c r="G21" s="28"/>
      <c r="H21" s="29"/>
      <c r="I21" s="31"/>
      <c r="J21" s="32"/>
      <c r="K21" s="24"/>
    </row>
    <row r="22" spans="1:11" ht="15.75">
      <c r="A22" s="1"/>
      <c r="B22" s="1"/>
      <c r="C22" s="1"/>
      <c r="D22" s="1"/>
      <c r="E22" s="1"/>
      <c r="F22" s="19"/>
      <c r="G22" s="28"/>
      <c r="H22" s="29"/>
      <c r="I22" s="31"/>
      <c r="J22" s="32"/>
      <c r="K22" s="24"/>
    </row>
    <row r="23" spans="1:11" ht="15.75">
      <c r="A23" s="1"/>
      <c r="B23" s="1"/>
      <c r="C23" s="1"/>
      <c r="D23" s="1"/>
      <c r="E23" s="1"/>
      <c r="F23" s="19"/>
      <c r="G23" s="28"/>
      <c r="H23" s="29"/>
      <c r="I23" s="31"/>
      <c r="J23" s="32"/>
      <c r="K23" s="24"/>
    </row>
  </sheetData>
  <printOptions horizontalCentered="1"/>
  <pageMargins left="0.70866141732283472" right="0.78740157480314965" top="0.74803149606299213" bottom="0.74803149606299213" header="0.31496062992125984" footer="0.31496062992125984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Q1:AL26"/>
  <sheetViews>
    <sheetView rightToLeft="1" topLeftCell="Q1" workbookViewId="0">
      <pane xSplit="7995" topLeftCell="AF1" activePane="topRight"/>
      <selection activeCell="Q1" sqref="Q1:Q4"/>
      <selection pane="topRight" activeCell="AG6" sqref="AG6"/>
    </sheetView>
  </sheetViews>
  <sheetFormatPr defaultRowHeight="14.25"/>
  <cols>
    <col min="17" max="17" width="8.875" style="40" customWidth="1"/>
  </cols>
  <sheetData>
    <row r="1" spans="17:38">
      <c r="Q1" s="41"/>
      <c r="R1" s="10"/>
      <c r="S1" s="10"/>
      <c r="T1" s="10"/>
      <c r="U1" s="10"/>
      <c r="V1" s="10"/>
      <c r="W1" s="11"/>
    </row>
    <row r="2" spans="17:38">
      <c r="Q2" s="8"/>
      <c r="R2" s="8"/>
      <c r="S2" s="8"/>
      <c r="T2" s="8"/>
      <c r="U2" s="8"/>
      <c r="V2" s="8"/>
      <c r="W2" s="12"/>
    </row>
    <row r="3" spans="17:38">
      <c r="Q3" s="41"/>
      <c r="R3" s="8"/>
      <c r="S3" s="8"/>
      <c r="T3" s="8"/>
      <c r="U3" s="8"/>
      <c r="V3" s="8"/>
      <c r="W3" s="12"/>
    </row>
    <row r="4" spans="17:38" ht="15" thickBot="1">
      <c r="Q4" s="42"/>
      <c r="R4" s="39"/>
      <c r="S4" s="39"/>
      <c r="T4" s="39"/>
      <c r="U4" s="39"/>
      <c r="V4" s="39"/>
      <c r="W4" s="13"/>
    </row>
    <row r="9" spans="17:38" ht="15" thickBot="1"/>
    <row r="10" spans="17:38">
      <c r="AG10" s="15"/>
      <c r="AH10" s="15"/>
      <c r="AI10" s="15"/>
      <c r="AJ10" s="15"/>
      <c r="AK10" s="15"/>
      <c r="AL10" s="23"/>
    </row>
    <row r="11" spans="17:38">
      <c r="AG11" s="37" t="s">
        <v>2</v>
      </c>
      <c r="AH11" s="37" t="s">
        <v>15</v>
      </c>
      <c r="AI11" s="37" t="s">
        <v>16</v>
      </c>
      <c r="AJ11" s="37" t="s">
        <v>17</v>
      </c>
      <c r="AK11" s="37"/>
      <c r="AL11" s="24"/>
    </row>
    <row r="12" spans="17:38" ht="15" thickBot="1">
      <c r="AG12" s="37"/>
      <c r="AH12" s="37"/>
      <c r="AI12" s="37"/>
      <c r="AJ12" s="37"/>
      <c r="AK12" s="37"/>
      <c r="AL12" s="25"/>
    </row>
    <row r="13" spans="17:38">
      <c r="AG13" s="1" t="s">
        <v>18</v>
      </c>
      <c r="AH13" s="1" t="s">
        <v>19</v>
      </c>
      <c r="AI13" s="1">
        <v>34</v>
      </c>
      <c r="AJ13" s="1"/>
      <c r="AK13" s="1"/>
    </row>
    <row r="14" spans="17:38">
      <c r="AG14" s="1"/>
      <c r="AH14" s="1" t="s">
        <v>20</v>
      </c>
      <c r="AI14" s="1">
        <v>54</v>
      </c>
      <c r="AJ14" s="1"/>
      <c r="AK14" s="1"/>
    </row>
    <row r="15" spans="17:38">
      <c r="AG15" s="1"/>
      <c r="AH15" s="1" t="s">
        <v>21</v>
      </c>
      <c r="AI15" s="1">
        <v>31</v>
      </c>
      <c r="AJ15" s="1"/>
      <c r="AK15" s="1"/>
    </row>
    <row r="16" spans="17:38">
      <c r="AG16" s="1"/>
      <c r="AH16" s="1" t="s">
        <v>22</v>
      </c>
      <c r="AI16" s="1">
        <v>54</v>
      </c>
      <c r="AJ16" s="1"/>
      <c r="AK16" s="1"/>
    </row>
    <row r="17" spans="32:37">
      <c r="AG17" s="1"/>
      <c r="AH17" s="1"/>
      <c r="AI17" s="1">
        <f>SUM(AI13:AI16)</f>
        <v>173</v>
      </c>
      <c r="AJ17" s="1"/>
      <c r="AK17" s="1"/>
    </row>
    <row r="18" spans="32:37">
      <c r="AG18" s="1"/>
      <c r="AH18" s="1" t="s">
        <v>23</v>
      </c>
      <c r="AI18" s="1">
        <v>15</v>
      </c>
      <c r="AJ18" s="1">
        <v>58</v>
      </c>
      <c r="AK18" s="1"/>
    </row>
    <row r="19" spans="32:37">
      <c r="AF19" s="35"/>
      <c r="AG19" s="38"/>
      <c r="AH19" s="38"/>
      <c r="AI19" s="38"/>
      <c r="AJ19" s="38"/>
      <c r="AK19" s="38"/>
    </row>
    <row r="20" spans="32:37">
      <c r="AG20" s="1"/>
      <c r="AH20" s="1"/>
      <c r="AI20" s="1"/>
      <c r="AJ20" s="1"/>
      <c r="AK20" s="1"/>
    </row>
    <row r="21" spans="32:37">
      <c r="AG21" s="1"/>
      <c r="AH21" s="1"/>
      <c r="AI21" s="1"/>
      <c r="AJ21" s="1"/>
      <c r="AK21" s="1"/>
    </row>
    <row r="22" spans="32:37">
      <c r="AG22" s="1"/>
      <c r="AH22" s="1"/>
      <c r="AI22" s="1"/>
      <c r="AJ22" s="1"/>
      <c r="AK22" s="1"/>
    </row>
    <row r="23" spans="32:37">
      <c r="AG23" s="1"/>
      <c r="AH23" s="1"/>
      <c r="AI23" s="1"/>
      <c r="AJ23" s="1"/>
      <c r="AK23" s="1"/>
    </row>
    <row r="24" spans="32:37">
      <c r="AG24" s="1"/>
      <c r="AH24" s="1"/>
      <c r="AI24" s="1"/>
      <c r="AJ24" s="1"/>
      <c r="AK24" s="1"/>
    </row>
    <row r="25" spans="32:37">
      <c r="AG25" s="1"/>
      <c r="AH25" s="1"/>
      <c r="AI25" s="1"/>
      <c r="AJ25" s="1"/>
      <c r="AK25" s="1"/>
    </row>
    <row r="26" spans="32:37">
      <c r="AG26" s="1"/>
      <c r="AH26" s="1"/>
      <c r="AI26" s="1"/>
      <c r="AJ26" s="1"/>
      <c r="AK2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F201"/>
  <sheetViews>
    <sheetView tabSelected="1" workbookViewId="0">
      <selection activeCell="E4" sqref="E4"/>
    </sheetView>
  </sheetViews>
  <sheetFormatPr defaultColWidth="9.125" defaultRowHeight="15"/>
  <cols>
    <col min="1" max="1" width="7.875" style="35" customWidth="1"/>
    <col min="2" max="2" width="16.375" style="43" customWidth="1"/>
    <col min="3" max="3" width="14.25" style="43" customWidth="1"/>
    <col min="4" max="4" width="12" style="43" customWidth="1"/>
    <col min="5" max="5" width="22.375" style="43" customWidth="1"/>
    <col min="6" max="6" width="19.75" style="43" customWidth="1"/>
    <col min="7" max="16384" width="9.125" style="35"/>
  </cols>
  <sheetData>
    <row r="1" spans="2:6" ht="15.75" thickBot="1"/>
    <row r="2" spans="2:6" ht="15" customHeight="1">
      <c r="B2" s="45" t="s">
        <v>32</v>
      </c>
      <c r="C2" s="56" t="s">
        <v>37</v>
      </c>
      <c r="D2" s="57"/>
      <c r="E2" s="46" t="s">
        <v>5</v>
      </c>
      <c r="F2" s="47" t="s">
        <v>33</v>
      </c>
    </row>
    <row r="3" spans="2:6">
      <c r="B3" s="48">
        <f ca="1">TODAY()</f>
        <v>42058</v>
      </c>
      <c r="C3" s="54" t="s">
        <v>36</v>
      </c>
      <c r="D3" s="55"/>
      <c r="E3" s="44">
        <f>IFERROR(VLOOKUP(F3,العملاء!$A:$B,2,0),0)</f>
        <v>0</v>
      </c>
      <c r="F3" s="49"/>
    </row>
    <row r="4" spans="2:6">
      <c r="B4" s="50" t="s">
        <v>27</v>
      </c>
      <c r="C4" s="44" t="s">
        <v>26</v>
      </c>
      <c r="D4" s="44" t="s">
        <v>25</v>
      </c>
      <c r="E4" s="44" t="s">
        <v>24</v>
      </c>
      <c r="F4" s="49" t="s">
        <v>35</v>
      </c>
    </row>
    <row r="5" spans="2:6">
      <c r="B5" s="50">
        <f>IFERROR(C5*D5,0)</f>
        <v>0</v>
      </c>
      <c r="C5" s="44">
        <f>IFERROR(VLOOKUP(F5,المنتجات!$A:$C,3,0),0)</f>
        <v>0</v>
      </c>
      <c r="D5" s="44"/>
      <c r="E5" s="44">
        <f>IFERROR(VLOOKUP(F5,المنتجات!$A:$C,2,0),0)</f>
        <v>0</v>
      </c>
      <c r="F5" s="49"/>
    </row>
    <row r="6" spans="2:6">
      <c r="B6" s="50">
        <f t="shared" ref="B6:B26" si="0">IFERROR(C6*D6,0)</f>
        <v>0</v>
      </c>
      <c r="C6" s="44">
        <f>IFERROR(VLOOKUP(F6,المنتجات!$A:$C,3,0),0)</f>
        <v>0</v>
      </c>
      <c r="D6" s="44"/>
      <c r="E6" s="44">
        <f>IFERROR(VLOOKUP(F6,المنتجات!$A:$C,2,0),0)</f>
        <v>0</v>
      </c>
      <c r="F6" s="49"/>
    </row>
    <row r="7" spans="2:6">
      <c r="B7" s="50">
        <f t="shared" si="0"/>
        <v>0</v>
      </c>
      <c r="C7" s="44">
        <f>IFERROR(VLOOKUP(F7,المنتجات!$A:$C,3,0),0)</f>
        <v>0</v>
      </c>
      <c r="D7" s="44"/>
      <c r="E7" s="44">
        <f>IFERROR(VLOOKUP(F7,المنتجات!$A:$C,2,0),0)</f>
        <v>0</v>
      </c>
      <c r="F7" s="49"/>
    </row>
    <row r="8" spans="2:6">
      <c r="B8" s="50">
        <f t="shared" si="0"/>
        <v>0</v>
      </c>
      <c r="C8" s="44">
        <f>IFERROR(VLOOKUP(F8,المنتجات!$A:$C,3,0),0)</f>
        <v>0</v>
      </c>
      <c r="D8" s="44"/>
      <c r="E8" s="44">
        <f>IFERROR(VLOOKUP(F8,المنتجات!$A:$C,2,0),0)</f>
        <v>0</v>
      </c>
      <c r="F8" s="49"/>
    </row>
    <row r="9" spans="2:6">
      <c r="B9" s="50">
        <f t="shared" si="0"/>
        <v>0</v>
      </c>
      <c r="C9" s="44">
        <f>IFERROR(VLOOKUP(F9,المنتجات!$A:$C,3,0),0)</f>
        <v>0</v>
      </c>
      <c r="D9" s="44"/>
      <c r="E9" s="44">
        <f>IFERROR(VLOOKUP(F9,المنتجات!$A:$C,2,0),0)</f>
        <v>0</v>
      </c>
      <c r="F9" s="49"/>
    </row>
    <row r="10" spans="2:6">
      <c r="B10" s="50">
        <f t="shared" si="0"/>
        <v>0</v>
      </c>
      <c r="C10" s="44">
        <f>IFERROR(VLOOKUP(F10,المنتجات!$A:$C,3,0),0)</f>
        <v>0</v>
      </c>
      <c r="D10" s="44"/>
      <c r="E10" s="44">
        <f>IFERROR(VLOOKUP(F10,المنتجات!$A:$C,2,0),0)</f>
        <v>0</v>
      </c>
      <c r="F10" s="49"/>
    </row>
    <row r="11" spans="2:6">
      <c r="B11" s="50">
        <f t="shared" si="0"/>
        <v>0</v>
      </c>
      <c r="C11" s="44">
        <f>IFERROR(VLOOKUP(F11,المنتجات!$A:$C,3,0),0)</f>
        <v>0</v>
      </c>
      <c r="D11" s="44"/>
      <c r="E11" s="44">
        <f>IFERROR(VLOOKUP(F11,المنتجات!$A:$C,2,0),0)</f>
        <v>0</v>
      </c>
      <c r="F11" s="49"/>
    </row>
    <row r="12" spans="2:6">
      <c r="B12" s="50">
        <f t="shared" si="0"/>
        <v>0</v>
      </c>
      <c r="C12" s="44">
        <f>IFERROR(VLOOKUP(F12,المنتجات!$A:$C,3,0),0)</f>
        <v>0</v>
      </c>
      <c r="D12" s="44"/>
      <c r="E12" s="44">
        <f>IFERROR(VLOOKUP(F12,المنتجات!$A:$C,2,0),0)</f>
        <v>0</v>
      </c>
      <c r="F12" s="49"/>
    </row>
    <row r="13" spans="2:6">
      <c r="B13" s="50">
        <f t="shared" si="0"/>
        <v>0</v>
      </c>
      <c r="C13" s="44">
        <f>IFERROR(VLOOKUP(F13,المنتجات!$A:$C,3,0),0)</f>
        <v>0</v>
      </c>
      <c r="D13" s="44"/>
      <c r="E13" s="44">
        <f>IFERROR(VLOOKUP(F13,المنتجات!$A:$C,2,0),0)</f>
        <v>0</v>
      </c>
      <c r="F13" s="49"/>
    </row>
    <row r="14" spans="2:6">
      <c r="B14" s="50">
        <f t="shared" si="0"/>
        <v>0</v>
      </c>
      <c r="C14" s="44">
        <f>IFERROR(VLOOKUP(F14,المنتجات!$A:$C,3,0),0)</f>
        <v>0</v>
      </c>
      <c r="D14" s="44"/>
      <c r="E14" s="44">
        <f>IFERROR(VLOOKUP(F14,المنتجات!$A:$C,2,0),0)</f>
        <v>0</v>
      </c>
      <c r="F14" s="49"/>
    </row>
    <row r="15" spans="2:6">
      <c r="B15" s="50">
        <f t="shared" si="0"/>
        <v>0</v>
      </c>
      <c r="C15" s="44">
        <f>IFERROR(VLOOKUP(F15,المنتجات!$A:$C,3,0),0)</f>
        <v>0</v>
      </c>
      <c r="D15" s="44"/>
      <c r="E15" s="44">
        <f>IFERROR(VLOOKUP(F15,المنتجات!$A:$C,2,0),0)</f>
        <v>0</v>
      </c>
      <c r="F15" s="49"/>
    </row>
    <row r="16" spans="2:6">
      <c r="B16" s="50">
        <f t="shared" si="0"/>
        <v>0</v>
      </c>
      <c r="C16" s="44">
        <f>IFERROR(VLOOKUP(F16,المنتجات!$A:$C,3,0),0)</f>
        <v>0</v>
      </c>
      <c r="D16" s="44"/>
      <c r="E16" s="44">
        <f>IFERROR(VLOOKUP(F16,المنتجات!$A:$C,2,0),0)</f>
        <v>0</v>
      </c>
      <c r="F16" s="49"/>
    </row>
    <row r="17" spans="2:6">
      <c r="B17" s="50">
        <f t="shared" si="0"/>
        <v>0</v>
      </c>
      <c r="C17" s="44">
        <f>IFERROR(VLOOKUP(F17,المنتجات!$A:$C,3,0),0)</f>
        <v>0</v>
      </c>
      <c r="D17" s="44"/>
      <c r="E17" s="44">
        <f>IFERROR(VLOOKUP(F17,المنتجات!$A:$C,2,0),0)</f>
        <v>0</v>
      </c>
      <c r="F17" s="49"/>
    </row>
    <row r="18" spans="2:6">
      <c r="B18" s="50">
        <f t="shared" si="0"/>
        <v>0</v>
      </c>
      <c r="C18" s="44">
        <f>IFERROR(VLOOKUP(F18,المنتجات!$A:$C,3,0),0)</f>
        <v>0</v>
      </c>
      <c r="D18" s="44"/>
      <c r="E18" s="44">
        <f>IFERROR(VLOOKUP(F18,المنتجات!$A:$C,2,0),0)</f>
        <v>0</v>
      </c>
      <c r="F18" s="49"/>
    </row>
    <row r="19" spans="2:6">
      <c r="B19" s="50">
        <f t="shared" si="0"/>
        <v>0</v>
      </c>
      <c r="C19" s="44">
        <f>IFERROR(VLOOKUP(F19,المنتجات!$A:$C,3,0),0)</f>
        <v>0</v>
      </c>
      <c r="D19" s="44"/>
      <c r="E19" s="44">
        <f>IFERROR(VLOOKUP(F19,المنتجات!$A:$C,2,0),0)</f>
        <v>0</v>
      </c>
      <c r="F19" s="49"/>
    </row>
    <row r="20" spans="2:6">
      <c r="B20" s="50">
        <f t="shared" si="0"/>
        <v>0</v>
      </c>
      <c r="C20" s="44">
        <f>IFERROR(VLOOKUP(F20,المنتجات!$A:$C,3,0),0)</f>
        <v>0</v>
      </c>
      <c r="D20" s="44"/>
      <c r="E20" s="44">
        <f>IFERROR(VLOOKUP(F20,المنتجات!$A:$C,2,0),0)</f>
        <v>0</v>
      </c>
      <c r="F20" s="49"/>
    </row>
    <row r="21" spans="2:6">
      <c r="B21" s="50">
        <f t="shared" si="0"/>
        <v>0</v>
      </c>
      <c r="C21" s="44">
        <f>IFERROR(VLOOKUP(F21,المنتجات!$A:$C,3,0),0)</f>
        <v>0</v>
      </c>
      <c r="D21" s="44"/>
      <c r="E21" s="44">
        <f>IFERROR(VLOOKUP(F21,المنتجات!$A:$C,2,0),0)</f>
        <v>0</v>
      </c>
      <c r="F21" s="49"/>
    </row>
    <row r="22" spans="2:6">
      <c r="B22" s="50">
        <f t="shared" si="0"/>
        <v>0</v>
      </c>
      <c r="C22" s="44">
        <f>IFERROR(VLOOKUP(F22,المنتجات!$A:$C,3,0),0)</f>
        <v>0</v>
      </c>
      <c r="D22" s="44"/>
      <c r="E22" s="44">
        <f>IFERROR(VLOOKUP(F22,المنتجات!$A:$C,2,0),0)</f>
        <v>0</v>
      </c>
      <c r="F22" s="49"/>
    </row>
    <row r="23" spans="2:6">
      <c r="B23" s="50">
        <f t="shared" si="0"/>
        <v>0</v>
      </c>
      <c r="C23" s="44">
        <f>IFERROR(VLOOKUP(F23,المنتجات!$A:$C,3,0),0)</f>
        <v>0</v>
      </c>
      <c r="D23" s="44"/>
      <c r="E23" s="44">
        <f>IFERROR(VLOOKUP(F23,المنتجات!$A:$C,2,0),0)</f>
        <v>0</v>
      </c>
      <c r="F23" s="49"/>
    </row>
    <row r="24" spans="2:6">
      <c r="B24" s="50">
        <f t="shared" si="0"/>
        <v>0</v>
      </c>
      <c r="C24" s="44">
        <f>IFERROR(VLOOKUP(F24,المنتجات!$A:$C,3,0),0)</f>
        <v>0</v>
      </c>
      <c r="D24" s="44"/>
      <c r="E24" s="44">
        <f>IFERROR(VLOOKUP(F24,المنتجات!$A:$C,2,0),0)</f>
        <v>0</v>
      </c>
      <c r="F24" s="49"/>
    </row>
    <row r="25" spans="2:6">
      <c r="B25" s="50">
        <f t="shared" si="0"/>
        <v>0</v>
      </c>
      <c r="C25" s="44">
        <f>IFERROR(VLOOKUP(F25,المنتجات!$A:$C,3,0),0)</f>
        <v>0</v>
      </c>
      <c r="D25" s="44"/>
      <c r="E25" s="44">
        <f>IFERROR(VLOOKUP(F25,المنتجات!$A:$C,2,0),0)</f>
        <v>0</v>
      </c>
      <c r="F25" s="49"/>
    </row>
    <row r="26" spans="2:6" ht="15.75" thickBot="1">
      <c r="B26" s="51">
        <f t="shared" si="0"/>
        <v>0</v>
      </c>
      <c r="C26" s="52">
        <f>IFERROR(VLOOKUP(F26,المنتجات!$A:$C,3,0),0)</f>
        <v>0</v>
      </c>
      <c r="D26" s="52"/>
      <c r="E26" s="52">
        <f>IFERROR(VLOOKUP(F26,المنتجات!$A:$C,2,0),0)</f>
        <v>0</v>
      </c>
      <c r="F26" s="53"/>
    </row>
    <row r="27" spans="2:6" ht="14.25">
      <c r="B27" s="35"/>
      <c r="C27" s="35"/>
      <c r="D27" s="35"/>
      <c r="E27" s="35"/>
      <c r="F27" s="35"/>
    </row>
    <row r="28" spans="2:6" ht="14.25">
      <c r="B28" s="35"/>
      <c r="C28" s="35"/>
      <c r="D28" s="35"/>
      <c r="E28" s="35"/>
      <c r="F28" s="35"/>
    </row>
    <row r="29" spans="2:6" ht="14.25">
      <c r="B29" s="35"/>
      <c r="C29" s="35"/>
      <c r="D29" s="35"/>
      <c r="E29" s="35"/>
      <c r="F29" s="35"/>
    </row>
    <row r="30" spans="2:6" ht="14.25">
      <c r="B30" s="35"/>
      <c r="C30" s="35"/>
      <c r="D30" s="35"/>
      <c r="E30" s="35"/>
      <c r="F30" s="35"/>
    </row>
    <row r="31" spans="2:6" ht="14.25">
      <c r="B31" s="35"/>
      <c r="C31" s="35"/>
      <c r="D31" s="35"/>
      <c r="E31" s="35"/>
      <c r="F31" s="35"/>
    </row>
    <row r="32" spans="2:6" ht="14.25">
      <c r="B32" s="35"/>
      <c r="C32" s="35"/>
      <c r="D32" s="35"/>
      <c r="E32" s="35"/>
      <c r="F32" s="35"/>
    </row>
    <row r="33" spans="2:6" ht="14.25">
      <c r="B33" s="35"/>
      <c r="C33" s="35"/>
      <c r="D33" s="35"/>
      <c r="E33" s="35"/>
      <c r="F33" s="35"/>
    </row>
    <row r="34" spans="2:6" ht="14.25">
      <c r="B34" s="35"/>
      <c r="C34" s="35"/>
      <c r="D34" s="35"/>
      <c r="E34" s="35"/>
      <c r="F34" s="35"/>
    </row>
    <row r="35" spans="2:6" ht="14.25">
      <c r="B35" s="35"/>
      <c r="C35" s="35"/>
      <c r="D35" s="35"/>
      <c r="E35" s="35"/>
      <c r="F35" s="35"/>
    </row>
    <row r="36" spans="2:6" ht="14.25">
      <c r="B36" s="35"/>
      <c r="C36" s="35"/>
      <c r="D36" s="35"/>
      <c r="E36" s="35"/>
      <c r="F36" s="35"/>
    </row>
    <row r="37" spans="2:6" ht="14.25">
      <c r="B37" s="35"/>
      <c r="C37" s="35"/>
      <c r="D37" s="35"/>
      <c r="E37" s="35"/>
      <c r="F37" s="35"/>
    </row>
    <row r="38" spans="2:6" ht="14.25">
      <c r="B38" s="35"/>
      <c r="C38" s="35"/>
      <c r="D38" s="35"/>
      <c r="E38" s="35"/>
      <c r="F38" s="35"/>
    </row>
    <row r="39" spans="2:6" ht="14.25">
      <c r="B39" s="35"/>
      <c r="C39" s="35"/>
      <c r="D39" s="35"/>
      <c r="E39" s="35"/>
      <c r="F39" s="35"/>
    </row>
    <row r="40" spans="2:6" ht="14.25">
      <c r="B40" s="35"/>
      <c r="C40" s="35"/>
      <c r="D40" s="35"/>
      <c r="E40" s="35"/>
      <c r="F40" s="35"/>
    </row>
    <row r="41" spans="2:6" ht="14.25">
      <c r="B41" s="35"/>
      <c r="C41" s="35"/>
      <c r="D41" s="35"/>
      <c r="E41" s="35"/>
      <c r="F41" s="35"/>
    </row>
    <row r="42" spans="2:6" ht="14.25">
      <c r="B42" s="35"/>
      <c r="C42" s="35"/>
      <c r="D42" s="35"/>
      <c r="E42" s="35"/>
      <c r="F42" s="35"/>
    </row>
    <row r="43" spans="2:6" ht="14.25">
      <c r="B43" s="35"/>
      <c r="C43" s="35"/>
      <c r="D43" s="35"/>
      <c r="E43" s="35"/>
      <c r="F43" s="35"/>
    </row>
    <row r="44" spans="2:6" ht="14.25">
      <c r="B44" s="35"/>
      <c r="C44" s="35"/>
      <c r="D44" s="35"/>
      <c r="E44" s="35"/>
      <c r="F44" s="35"/>
    </row>
    <row r="45" spans="2:6" ht="14.25">
      <c r="B45" s="35"/>
      <c r="C45" s="35"/>
      <c r="D45" s="35"/>
      <c r="E45" s="35"/>
      <c r="F45" s="35"/>
    </row>
    <row r="46" spans="2:6" ht="14.25">
      <c r="B46" s="35"/>
      <c r="C46" s="35"/>
      <c r="D46" s="35"/>
      <c r="E46" s="35"/>
      <c r="F46" s="35"/>
    </row>
    <row r="47" spans="2:6" ht="14.25">
      <c r="B47" s="35"/>
      <c r="C47" s="35"/>
      <c r="D47" s="35"/>
      <c r="E47" s="35"/>
      <c r="F47" s="35"/>
    </row>
    <row r="48" spans="2:6" ht="14.25">
      <c r="B48" s="35"/>
      <c r="C48" s="35"/>
      <c r="D48" s="35"/>
      <c r="E48" s="35"/>
      <c r="F48" s="35"/>
    </row>
    <row r="49" spans="2:6" ht="14.25">
      <c r="B49" s="35"/>
      <c r="C49" s="35"/>
      <c r="D49" s="35"/>
      <c r="E49" s="35"/>
      <c r="F49" s="35"/>
    </row>
    <row r="50" spans="2:6" ht="14.25">
      <c r="B50" s="35"/>
      <c r="C50" s="35"/>
      <c r="D50" s="35"/>
      <c r="E50" s="35"/>
      <c r="F50" s="35"/>
    </row>
    <row r="51" spans="2:6" ht="14.25">
      <c r="B51" s="35"/>
      <c r="C51" s="35"/>
      <c r="D51" s="35"/>
      <c r="E51" s="35"/>
      <c r="F51" s="35"/>
    </row>
    <row r="52" spans="2:6" ht="14.25">
      <c r="B52" s="35"/>
      <c r="C52" s="35"/>
      <c r="D52" s="35"/>
      <c r="E52" s="35"/>
      <c r="F52" s="35"/>
    </row>
    <row r="53" spans="2:6" ht="14.25">
      <c r="B53" s="35"/>
      <c r="C53" s="35"/>
      <c r="D53" s="35"/>
      <c r="E53" s="35"/>
      <c r="F53" s="35"/>
    </row>
    <row r="54" spans="2:6" ht="14.25">
      <c r="B54" s="35"/>
      <c r="C54" s="35"/>
      <c r="D54" s="35"/>
      <c r="E54" s="35"/>
      <c r="F54" s="35"/>
    </row>
    <row r="55" spans="2:6" ht="14.25">
      <c r="B55" s="35"/>
      <c r="C55" s="35"/>
      <c r="D55" s="35"/>
      <c r="E55" s="35"/>
      <c r="F55" s="35"/>
    </row>
    <row r="56" spans="2:6" ht="14.25">
      <c r="B56" s="35"/>
      <c r="C56" s="35"/>
      <c r="D56" s="35"/>
      <c r="E56" s="35"/>
      <c r="F56" s="35"/>
    </row>
    <row r="57" spans="2:6" ht="14.25">
      <c r="B57" s="35"/>
      <c r="C57" s="35"/>
      <c r="D57" s="35"/>
      <c r="E57" s="35"/>
      <c r="F57" s="35"/>
    </row>
    <row r="58" spans="2:6" ht="14.25">
      <c r="B58" s="35"/>
      <c r="C58" s="35"/>
      <c r="D58" s="35"/>
      <c r="E58" s="35"/>
      <c r="F58" s="35"/>
    </row>
    <row r="59" spans="2:6" ht="14.25">
      <c r="B59" s="35"/>
      <c r="C59" s="35"/>
      <c r="D59" s="35"/>
      <c r="E59" s="35"/>
      <c r="F59" s="35"/>
    </row>
    <row r="60" spans="2:6" ht="14.25">
      <c r="B60" s="35"/>
      <c r="C60" s="35"/>
      <c r="D60" s="35"/>
      <c r="E60" s="35"/>
      <c r="F60" s="35"/>
    </row>
    <row r="61" spans="2:6" ht="14.25">
      <c r="B61" s="35"/>
      <c r="C61" s="35"/>
      <c r="D61" s="35"/>
      <c r="E61" s="35"/>
      <c r="F61" s="35"/>
    </row>
    <row r="62" spans="2:6" ht="14.25">
      <c r="B62" s="35"/>
      <c r="C62" s="35"/>
      <c r="D62" s="35"/>
      <c r="E62" s="35"/>
      <c r="F62" s="35"/>
    </row>
    <row r="63" spans="2:6" ht="14.25">
      <c r="B63" s="35"/>
      <c r="C63" s="35"/>
      <c r="D63" s="35"/>
      <c r="E63" s="35"/>
      <c r="F63" s="35"/>
    </row>
    <row r="64" spans="2:6" ht="14.25">
      <c r="B64" s="35"/>
      <c r="C64" s="35"/>
      <c r="D64" s="35"/>
      <c r="E64" s="35"/>
      <c r="F64" s="35"/>
    </row>
    <row r="65" spans="2:6" ht="14.25">
      <c r="B65" s="35"/>
      <c r="C65" s="35"/>
      <c r="D65" s="35"/>
      <c r="E65" s="35"/>
      <c r="F65" s="35"/>
    </row>
    <row r="66" spans="2:6" ht="14.25">
      <c r="B66" s="35"/>
      <c r="C66" s="35"/>
      <c r="D66" s="35"/>
      <c r="E66" s="35"/>
      <c r="F66" s="35"/>
    </row>
    <row r="67" spans="2:6" ht="14.25">
      <c r="B67" s="35"/>
      <c r="C67" s="35"/>
      <c r="D67" s="35"/>
      <c r="E67" s="35"/>
      <c r="F67" s="35"/>
    </row>
    <row r="68" spans="2:6" ht="14.25">
      <c r="B68" s="35"/>
      <c r="C68" s="35"/>
      <c r="D68" s="35"/>
      <c r="E68" s="35"/>
      <c r="F68" s="35"/>
    </row>
    <row r="69" spans="2:6" ht="14.25">
      <c r="B69" s="35"/>
      <c r="C69" s="35"/>
      <c r="D69" s="35"/>
      <c r="E69" s="35"/>
      <c r="F69" s="35"/>
    </row>
    <row r="70" spans="2:6" ht="14.25">
      <c r="B70" s="35"/>
      <c r="C70" s="35"/>
      <c r="D70" s="35"/>
      <c r="E70" s="35"/>
      <c r="F70" s="35"/>
    </row>
    <row r="71" spans="2:6" ht="14.25">
      <c r="B71" s="35"/>
      <c r="C71" s="35"/>
      <c r="D71" s="35"/>
      <c r="E71" s="35"/>
      <c r="F71" s="35"/>
    </row>
    <row r="72" spans="2:6" ht="14.25">
      <c r="B72" s="35"/>
      <c r="C72" s="35"/>
      <c r="D72" s="35"/>
      <c r="E72" s="35"/>
      <c r="F72" s="35"/>
    </row>
    <row r="73" spans="2:6" ht="14.25">
      <c r="B73" s="35"/>
      <c r="C73" s="35"/>
      <c r="D73" s="35"/>
      <c r="E73" s="35"/>
      <c r="F73" s="35"/>
    </row>
    <row r="74" spans="2:6" ht="14.25">
      <c r="B74" s="35"/>
      <c r="C74" s="35"/>
      <c r="D74" s="35"/>
      <c r="E74" s="35"/>
      <c r="F74" s="35"/>
    </row>
    <row r="75" spans="2:6" ht="14.25">
      <c r="B75" s="35"/>
      <c r="C75" s="35"/>
      <c r="D75" s="35"/>
      <c r="E75" s="35"/>
      <c r="F75" s="35"/>
    </row>
    <row r="76" spans="2:6" ht="14.25">
      <c r="B76" s="35"/>
      <c r="C76" s="35"/>
      <c r="D76" s="35"/>
      <c r="E76" s="35"/>
      <c r="F76" s="35"/>
    </row>
    <row r="77" spans="2:6" ht="14.25">
      <c r="B77" s="35"/>
      <c r="C77" s="35"/>
      <c r="D77" s="35"/>
      <c r="E77" s="35"/>
      <c r="F77" s="35"/>
    </row>
    <row r="78" spans="2:6" ht="14.25">
      <c r="B78" s="35"/>
      <c r="C78" s="35"/>
      <c r="D78" s="35"/>
      <c r="E78" s="35"/>
      <c r="F78" s="35"/>
    </row>
    <row r="79" spans="2:6" ht="14.25">
      <c r="B79" s="35"/>
      <c r="C79" s="35"/>
      <c r="D79" s="35"/>
      <c r="E79" s="35"/>
      <c r="F79" s="35"/>
    </row>
    <row r="80" spans="2:6" ht="14.25">
      <c r="B80" s="35"/>
      <c r="C80" s="35"/>
      <c r="D80" s="35"/>
      <c r="E80" s="35"/>
      <c r="F80" s="35"/>
    </row>
    <row r="81" spans="2:6" ht="14.25">
      <c r="B81" s="35"/>
      <c r="C81" s="35"/>
      <c r="D81" s="35"/>
      <c r="E81" s="35"/>
      <c r="F81" s="35"/>
    </row>
    <row r="82" spans="2:6" ht="14.25">
      <c r="B82" s="35"/>
      <c r="C82" s="35"/>
      <c r="D82" s="35"/>
      <c r="E82" s="35"/>
      <c r="F82" s="35"/>
    </row>
    <row r="83" spans="2:6" ht="14.25">
      <c r="B83" s="35"/>
      <c r="C83" s="35"/>
      <c r="D83" s="35"/>
      <c r="E83" s="35"/>
      <c r="F83" s="35"/>
    </row>
    <row r="84" spans="2:6" ht="14.25">
      <c r="B84" s="35"/>
      <c r="C84" s="35"/>
      <c r="D84" s="35"/>
      <c r="E84" s="35"/>
      <c r="F84" s="35"/>
    </row>
    <row r="85" spans="2:6" ht="14.25">
      <c r="B85" s="35"/>
      <c r="C85" s="35"/>
      <c r="D85" s="35"/>
      <c r="E85" s="35"/>
      <c r="F85" s="35"/>
    </row>
    <row r="86" spans="2:6" ht="14.25">
      <c r="B86" s="35"/>
      <c r="C86" s="35"/>
      <c r="D86" s="35"/>
      <c r="E86" s="35"/>
      <c r="F86" s="35"/>
    </row>
    <row r="87" spans="2:6" ht="14.25">
      <c r="B87" s="35"/>
      <c r="C87" s="35"/>
      <c r="D87" s="35"/>
      <c r="E87" s="35"/>
      <c r="F87" s="35"/>
    </row>
    <row r="88" spans="2:6" ht="14.25">
      <c r="B88" s="35"/>
      <c r="C88" s="35"/>
      <c r="D88" s="35"/>
      <c r="E88" s="35"/>
      <c r="F88" s="35"/>
    </row>
    <row r="89" spans="2:6" ht="14.25">
      <c r="B89" s="35"/>
      <c r="C89" s="35"/>
      <c r="D89" s="35"/>
      <c r="E89" s="35"/>
      <c r="F89" s="35"/>
    </row>
    <row r="90" spans="2:6" ht="14.25">
      <c r="B90" s="35"/>
      <c r="C90" s="35"/>
      <c r="D90" s="35"/>
      <c r="E90" s="35"/>
      <c r="F90" s="35"/>
    </row>
    <row r="91" spans="2:6" ht="14.25">
      <c r="B91" s="35"/>
      <c r="C91" s="35"/>
      <c r="D91" s="35"/>
      <c r="E91" s="35"/>
      <c r="F91" s="35"/>
    </row>
    <row r="92" spans="2:6" ht="14.25">
      <c r="B92" s="35"/>
      <c r="C92" s="35"/>
      <c r="D92" s="35"/>
      <c r="E92" s="35"/>
      <c r="F92" s="35"/>
    </row>
    <row r="93" spans="2:6" ht="14.25">
      <c r="B93" s="35"/>
      <c r="C93" s="35"/>
      <c r="D93" s="35"/>
      <c r="E93" s="35"/>
      <c r="F93" s="35"/>
    </row>
    <row r="94" spans="2:6" ht="14.25">
      <c r="B94" s="35"/>
      <c r="C94" s="35"/>
      <c r="D94" s="35"/>
      <c r="E94" s="35"/>
      <c r="F94" s="35"/>
    </row>
    <row r="95" spans="2:6" ht="14.25">
      <c r="B95" s="35"/>
      <c r="C95" s="35"/>
      <c r="D95" s="35"/>
      <c r="E95" s="35"/>
      <c r="F95" s="35"/>
    </row>
    <row r="96" spans="2:6" ht="14.25">
      <c r="B96" s="35"/>
      <c r="C96" s="35"/>
      <c r="D96" s="35"/>
      <c r="E96" s="35"/>
      <c r="F96" s="35"/>
    </row>
    <row r="97" spans="2:6" ht="14.25">
      <c r="B97" s="35"/>
      <c r="C97" s="35"/>
      <c r="D97" s="35"/>
      <c r="E97" s="35"/>
      <c r="F97" s="35"/>
    </row>
    <row r="98" spans="2:6" ht="14.25">
      <c r="B98" s="35"/>
      <c r="C98" s="35"/>
      <c r="D98" s="35"/>
      <c r="E98" s="35"/>
      <c r="F98" s="35"/>
    </row>
    <row r="99" spans="2:6" ht="14.25">
      <c r="B99" s="35"/>
      <c r="C99" s="35"/>
      <c r="D99" s="35"/>
      <c r="E99" s="35"/>
      <c r="F99" s="35"/>
    </row>
    <row r="100" spans="2:6" ht="14.25">
      <c r="B100" s="35"/>
      <c r="C100" s="35"/>
      <c r="D100" s="35"/>
      <c r="E100" s="35"/>
      <c r="F100" s="35"/>
    </row>
    <row r="101" spans="2:6" ht="14.25">
      <c r="B101" s="35"/>
      <c r="C101" s="35"/>
      <c r="D101" s="35"/>
      <c r="E101" s="35"/>
      <c r="F101" s="35"/>
    </row>
    <row r="102" spans="2:6" ht="14.25">
      <c r="B102" s="35"/>
      <c r="C102" s="35"/>
      <c r="D102" s="35"/>
      <c r="E102" s="35"/>
      <c r="F102" s="35"/>
    </row>
    <row r="103" spans="2:6" ht="14.25">
      <c r="B103" s="35"/>
      <c r="C103" s="35"/>
      <c r="D103" s="35"/>
      <c r="E103" s="35"/>
      <c r="F103" s="35"/>
    </row>
    <row r="104" spans="2:6" ht="14.25">
      <c r="B104" s="35"/>
      <c r="C104" s="35"/>
      <c r="D104" s="35"/>
      <c r="E104" s="35"/>
      <c r="F104" s="35"/>
    </row>
    <row r="105" spans="2:6" ht="14.25">
      <c r="B105" s="35"/>
      <c r="C105" s="35"/>
      <c r="D105" s="35"/>
      <c r="E105" s="35"/>
      <c r="F105" s="35"/>
    </row>
    <row r="106" spans="2:6" ht="14.25">
      <c r="B106" s="35"/>
      <c r="C106" s="35"/>
      <c r="D106" s="35"/>
      <c r="E106" s="35"/>
      <c r="F106" s="35"/>
    </row>
    <row r="107" spans="2:6" ht="14.25">
      <c r="B107" s="35"/>
      <c r="C107" s="35"/>
      <c r="D107" s="35"/>
      <c r="E107" s="35"/>
      <c r="F107" s="35"/>
    </row>
    <row r="108" spans="2:6" ht="14.25">
      <c r="B108" s="35"/>
      <c r="C108" s="35"/>
      <c r="D108" s="35"/>
      <c r="E108" s="35"/>
      <c r="F108" s="35"/>
    </row>
    <row r="109" spans="2:6" ht="14.25">
      <c r="B109" s="35"/>
      <c r="C109" s="35"/>
      <c r="D109" s="35"/>
      <c r="E109" s="35"/>
      <c r="F109" s="35"/>
    </row>
    <row r="110" spans="2:6" ht="14.25">
      <c r="B110" s="35"/>
      <c r="C110" s="35"/>
      <c r="D110" s="35"/>
      <c r="E110" s="35"/>
      <c r="F110" s="35"/>
    </row>
    <row r="111" spans="2:6" ht="14.25">
      <c r="B111" s="35"/>
      <c r="C111" s="35"/>
      <c r="D111" s="35"/>
      <c r="E111" s="35"/>
      <c r="F111" s="35"/>
    </row>
    <row r="112" spans="2:6" ht="14.25">
      <c r="B112" s="35"/>
      <c r="C112" s="35"/>
      <c r="D112" s="35"/>
      <c r="E112" s="35"/>
      <c r="F112" s="35"/>
    </row>
    <row r="113" spans="2:6" ht="14.25">
      <c r="B113" s="35"/>
      <c r="C113" s="35"/>
      <c r="D113" s="35"/>
      <c r="E113" s="35"/>
      <c r="F113" s="35"/>
    </row>
    <row r="114" spans="2:6" ht="14.25">
      <c r="B114" s="35"/>
      <c r="C114" s="35"/>
      <c r="D114" s="35"/>
      <c r="E114" s="35"/>
      <c r="F114" s="35"/>
    </row>
    <row r="115" spans="2:6" ht="14.25">
      <c r="B115" s="35"/>
      <c r="C115" s="35"/>
      <c r="D115" s="35"/>
      <c r="E115" s="35"/>
      <c r="F115" s="35"/>
    </row>
    <row r="116" spans="2:6" ht="14.25">
      <c r="B116" s="35"/>
      <c r="C116" s="35"/>
      <c r="D116" s="35"/>
      <c r="E116" s="35"/>
      <c r="F116" s="35"/>
    </row>
    <row r="117" spans="2:6" ht="14.25">
      <c r="B117" s="35"/>
      <c r="C117" s="35"/>
      <c r="D117" s="35"/>
      <c r="E117" s="35"/>
      <c r="F117" s="35"/>
    </row>
    <row r="118" spans="2:6" ht="14.25">
      <c r="B118" s="35"/>
      <c r="C118" s="35"/>
      <c r="D118" s="35"/>
      <c r="E118" s="35"/>
      <c r="F118" s="35"/>
    </row>
    <row r="119" spans="2:6" ht="14.25">
      <c r="B119" s="35"/>
      <c r="C119" s="35"/>
      <c r="D119" s="35"/>
      <c r="E119" s="35"/>
      <c r="F119" s="35"/>
    </row>
    <row r="120" spans="2:6" ht="14.25">
      <c r="B120" s="35"/>
      <c r="C120" s="35"/>
      <c r="D120" s="35"/>
      <c r="E120" s="35"/>
      <c r="F120" s="35"/>
    </row>
    <row r="121" spans="2:6" ht="14.25">
      <c r="B121" s="35"/>
      <c r="C121" s="35"/>
      <c r="D121" s="35"/>
      <c r="E121" s="35"/>
      <c r="F121" s="35"/>
    </row>
    <row r="122" spans="2:6" ht="14.25">
      <c r="B122" s="35"/>
      <c r="C122" s="35"/>
      <c r="D122" s="35"/>
      <c r="E122" s="35"/>
      <c r="F122" s="35"/>
    </row>
    <row r="123" spans="2:6" ht="14.25">
      <c r="B123" s="35"/>
      <c r="C123" s="35"/>
      <c r="D123" s="35"/>
      <c r="E123" s="35"/>
      <c r="F123" s="35"/>
    </row>
    <row r="124" spans="2:6" ht="14.25">
      <c r="B124" s="35"/>
      <c r="C124" s="35"/>
      <c r="D124" s="35"/>
      <c r="E124" s="35"/>
      <c r="F124" s="35"/>
    </row>
    <row r="125" spans="2:6" ht="14.25">
      <c r="B125" s="35"/>
      <c r="C125" s="35"/>
      <c r="D125" s="35"/>
      <c r="E125" s="35"/>
      <c r="F125" s="35"/>
    </row>
    <row r="126" spans="2:6" ht="14.25">
      <c r="B126" s="35"/>
      <c r="C126" s="35"/>
      <c r="D126" s="35"/>
      <c r="E126" s="35"/>
      <c r="F126" s="35"/>
    </row>
    <row r="127" spans="2:6" ht="14.25">
      <c r="B127" s="35"/>
      <c r="C127" s="35"/>
      <c r="D127" s="35"/>
      <c r="E127" s="35"/>
      <c r="F127" s="35"/>
    </row>
    <row r="128" spans="2:6" ht="14.25">
      <c r="B128" s="35"/>
      <c r="C128" s="35"/>
      <c r="D128" s="35"/>
      <c r="E128" s="35"/>
      <c r="F128" s="35"/>
    </row>
    <row r="129" spans="2:6" ht="14.25">
      <c r="B129" s="35"/>
      <c r="C129" s="35"/>
      <c r="D129" s="35"/>
      <c r="E129" s="35"/>
      <c r="F129" s="35"/>
    </row>
    <row r="130" spans="2:6" ht="14.25">
      <c r="B130" s="35"/>
      <c r="C130" s="35"/>
      <c r="D130" s="35"/>
      <c r="E130" s="35"/>
      <c r="F130" s="35"/>
    </row>
    <row r="131" spans="2:6" ht="14.25">
      <c r="B131" s="35"/>
      <c r="C131" s="35"/>
      <c r="D131" s="35"/>
      <c r="E131" s="35"/>
      <c r="F131" s="35"/>
    </row>
    <row r="132" spans="2:6" ht="14.25">
      <c r="B132" s="35"/>
      <c r="C132" s="35"/>
      <c r="D132" s="35"/>
      <c r="E132" s="35"/>
      <c r="F132" s="35"/>
    </row>
    <row r="133" spans="2:6" ht="14.25">
      <c r="B133" s="35"/>
      <c r="C133" s="35"/>
      <c r="D133" s="35"/>
      <c r="E133" s="35"/>
      <c r="F133" s="35"/>
    </row>
    <row r="134" spans="2:6" ht="14.25">
      <c r="B134" s="35"/>
      <c r="C134" s="35"/>
      <c r="D134" s="35"/>
      <c r="E134" s="35"/>
      <c r="F134" s="35"/>
    </row>
    <row r="135" spans="2:6" ht="14.25">
      <c r="B135" s="35"/>
      <c r="C135" s="35"/>
      <c r="D135" s="35"/>
      <c r="E135" s="35"/>
      <c r="F135" s="35"/>
    </row>
    <row r="136" spans="2:6" ht="14.25">
      <c r="B136" s="35"/>
      <c r="C136" s="35"/>
      <c r="D136" s="35"/>
      <c r="E136" s="35"/>
      <c r="F136" s="35"/>
    </row>
    <row r="137" spans="2:6" ht="14.25">
      <c r="B137" s="35"/>
      <c r="C137" s="35"/>
      <c r="D137" s="35"/>
      <c r="E137" s="35"/>
      <c r="F137" s="35"/>
    </row>
    <row r="138" spans="2:6" ht="14.25">
      <c r="B138" s="35"/>
      <c r="C138" s="35"/>
      <c r="D138" s="35"/>
      <c r="E138" s="35"/>
      <c r="F138" s="35"/>
    </row>
    <row r="139" spans="2:6" ht="14.25">
      <c r="B139" s="35"/>
      <c r="C139" s="35"/>
      <c r="D139" s="35"/>
      <c r="E139" s="35"/>
      <c r="F139" s="35"/>
    </row>
    <row r="140" spans="2:6" ht="14.25">
      <c r="B140" s="35"/>
      <c r="C140" s="35"/>
      <c r="D140" s="35"/>
      <c r="E140" s="35"/>
      <c r="F140" s="35"/>
    </row>
    <row r="141" spans="2:6" ht="14.25">
      <c r="B141" s="35"/>
      <c r="C141" s="35"/>
      <c r="D141" s="35"/>
      <c r="E141" s="35"/>
      <c r="F141" s="35"/>
    </row>
    <row r="142" spans="2:6" ht="14.25">
      <c r="B142" s="35"/>
      <c r="C142" s="35"/>
      <c r="D142" s="35"/>
      <c r="E142" s="35"/>
      <c r="F142" s="35"/>
    </row>
    <row r="143" spans="2:6" ht="14.25">
      <c r="B143" s="35"/>
      <c r="C143" s="35"/>
      <c r="D143" s="35"/>
      <c r="E143" s="35"/>
      <c r="F143" s="35"/>
    </row>
    <row r="144" spans="2:6" ht="14.25">
      <c r="B144" s="35"/>
      <c r="C144" s="35"/>
      <c r="D144" s="35"/>
      <c r="E144" s="35"/>
      <c r="F144" s="35"/>
    </row>
    <row r="145" spans="2:6" ht="14.25">
      <c r="B145" s="35"/>
      <c r="C145" s="35"/>
      <c r="D145" s="35"/>
      <c r="E145" s="35"/>
      <c r="F145" s="35"/>
    </row>
    <row r="146" spans="2:6" ht="14.25">
      <c r="B146" s="35"/>
      <c r="C146" s="35"/>
      <c r="D146" s="35"/>
      <c r="E146" s="35"/>
      <c r="F146" s="35"/>
    </row>
    <row r="147" spans="2:6" ht="14.25">
      <c r="B147" s="35"/>
      <c r="C147" s="35"/>
      <c r="D147" s="35"/>
      <c r="E147" s="35"/>
      <c r="F147" s="35"/>
    </row>
    <row r="148" spans="2:6" ht="14.25">
      <c r="B148" s="35"/>
      <c r="C148" s="35"/>
      <c r="D148" s="35"/>
      <c r="E148" s="35"/>
      <c r="F148" s="35"/>
    </row>
    <row r="149" spans="2:6" ht="14.25">
      <c r="B149" s="35"/>
      <c r="C149" s="35"/>
      <c r="D149" s="35"/>
      <c r="E149" s="35"/>
      <c r="F149" s="35"/>
    </row>
    <row r="150" spans="2:6" ht="14.25">
      <c r="B150" s="35"/>
      <c r="C150" s="35"/>
      <c r="D150" s="35"/>
      <c r="E150" s="35"/>
      <c r="F150" s="35"/>
    </row>
    <row r="151" spans="2:6" ht="14.25">
      <c r="B151" s="35"/>
      <c r="C151" s="35"/>
      <c r="D151" s="35"/>
      <c r="E151" s="35"/>
      <c r="F151" s="35"/>
    </row>
    <row r="152" spans="2:6" ht="14.25">
      <c r="B152" s="35"/>
      <c r="C152" s="35"/>
      <c r="D152" s="35"/>
      <c r="E152" s="35"/>
      <c r="F152" s="35"/>
    </row>
    <row r="153" spans="2:6" ht="14.25">
      <c r="B153" s="35"/>
      <c r="C153" s="35"/>
      <c r="D153" s="35"/>
      <c r="E153" s="35"/>
      <c r="F153" s="35"/>
    </row>
    <row r="154" spans="2:6" ht="14.25">
      <c r="B154" s="35"/>
      <c r="C154" s="35"/>
      <c r="D154" s="35"/>
      <c r="E154" s="35"/>
      <c r="F154" s="35"/>
    </row>
    <row r="155" spans="2:6" ht="14.25">
      <c r="B155" s="35"/>
      <c r="C155" s="35"/>
      <c r="D155" s="35"/>
      <c r="E155" s="35"/>
      <c r="F155" s="35"/>
    </row>
    <row r="156" spans="2:6" ht="14.25">
      <c r="B156" s="35"/>
      <c r="C156" s="35"/>
      <c r="D156" s="35"/>
      <c r="E156" s="35"/>
      <c r="F156" s="35"/>
    </row>
    <row r="157" spans="2:6" ht="14.25">
      <c r="B157" s="35"/>
      <c r="C157" s="35"/>
      <c r="D157" s="35"/>
      <c r="E157" s="35"/>
      <c r="F157" s="35"/>
    </row>
    <row r="158" spans="2:6" ht="14.25">
      <c r="B158" s="35"/>
      <c r="C158" s="35"/>
      <c r="D158" s="35"/>
      <c r="E158" s="35"/>
      <c r="F158" s="35"/>
    </row>
    <row r="159" spans="2:6" ht="14.25">
      <c r="B159" s="35"/>
      <c r="C159" s="35"/>
      <c r="D159" s="35"/>
      <c r="E159" s="35"/>
      <c r="F159" s="35"/>
    </row>
    <row r="160" spans="2:6" ht="14.25">
      <c r="B160" s="35"/>
      <c r="C160" s="35"/>
      <c r="D160" s="35"/>
      <c r="E160" s="35"/>
      <c r="F160" s="35"/>
    </row>
    <row r="161" spans="2:6" ht="14.25">
      <c r="B161" s="35"/>
      <c r="C161" s="35"/>
      <c r="D161" s="35"/>
      <c r="E161" s="35"/>
      <c r="F161" s="35"/>
    </row>
    <row r="162" spans="2:6" ht="14.25">
      <c r="B162" s="35"/>
      <c r="C162" s="35"/>
      <c r="D162" s="35"/>
      <c r="E162" s="35"/>
      <c r="F162" s="35"/>
    </row>
    <row r="163" spans="2:6" ht="14.25">
      <c r="B163" s="35"/>
      <c r="C163" s="35"/>
      <c r="D163" s="35"/>
      <c r="E163" s="35"/>
      <c r="F163" s="35"/>
    </row>
    <row r="164" spans="2:6" ht="14.25">
      <c r="B164" s="35"/>
      <c r="C164" s="35"/>
      <c r="D164" s="35"/>
      <c r="E164" s="35"/>
      <c r="F164" s="35"/>
    </row>
    <row r="165" spans="2:6" ht="14.25">
      <c r="B165" s="35"/>
      <c r="C165" s="35"/>
      <c r="D165" s="35"/>
      <c r="E165" s="35"/>
      <c r="F165" s="35"/>
    </row>
    <row r="166" spans="2:6" ht="14.25">
      <c r="B166" s="35"/>
      <c r="C166" s="35"/>
      <c r="D166" s="35"/>
      <c r="E166" s="35"/>
      <c r="F166" s="35"/>
    </row>
    <row r="167" spans="2:6" ht="14.25">
      <c r="B167" s="35"/>
      <c r="C167" s="35"/>
      <c r="D167" s="35"/>
      <c r="E167" s="35"/>
      <c r="F167" s="35"/>
    </row>
    <row r="168" spans="2:6" ht="14.25">
      <c r="B168" s="35"/>
      <c r="C168" s="35"/>
      <c r="D168" s="35"/>
      <c r="E168" s="35"/>
      <c r="F168" s="35"/>
    </row>
    <row r="169" spans="2:6" ht="14.25">
      <c r="B169" s="35"/>
      <c r="C169" s="35"/>
      <c r="D169" s="35"/>
      <c r="E169" s="35"/>
      <c r="F169" s="35"/>
    </row>
    <row r="170" spans="2:6" ht="14.25">
      <c r="B170" s="35"/>
      <c r="C170" s="35"/>
      <c r="D170" s="35"/>
      <c r="E170" s="35"/>
      <c r="F170" s="35"/>
    </row>
    <row r="171" spans="2:6" ht="14.25">
      <c r="B171" s="35"/>
      <c r="C171" s="35"/>
      <c r="D171" s="35"/>
      <c r="E171" s="35"/>
      <c r="F171" s="35"/>
    </row>
    <row r="172" spans="2:6" ht="14.25">
      <c r="B172" s="35"/>
      <c r="C172" s="35"/>
      <c r="D172" s="35"/>
      <c r="E172" s="35"/>
      <c r="F172" s="35"/>
    </row>
    <row r="173" spans="2:6" ht="14.25">
      <c r="B173" s="35"/>
      <c r="C173" s="35"/>
      <c r="D173" s="35"/>
      <c r="E173" s="35"/>
      <c r="F173" s="35"/>
    </row>
    <row r="174" spans="2:6" ht="14.25">
      <c r="B174" s="35"/>
      <c r="C174" s="35"/>
      <c r="D174" s="35"/>
      <c r="E174" s="35"/>
      <c r="F174" s="35"/>
    </row>
    <row r="175" spans="2:6" ht="14.25">
      <c r="B175" s="35"/>
      <c r="C175" s="35"/>
      <c r="D175" s="35"/>
      <c r="E175" s="35"/>
      <c r="F175" s="35"/>
    </row>
    <row r="176" spans="2:6" ht="14.25">
      <c r="B176" s="35"/>
      <c r="C176" s="35"/>
      <c r="D176" s="35"/>
      <c r="E176" s="35"/>
      <c r="F176" s="35"/>
    </row>
    <row r="177" spans="2:6" ht="14.25">
      <c r="B177" s="35"/>
      <c r="C177" s="35"/>
      <c r="D177" s="35"/>
      <c r="E177" s="35"/>
      <c r="F177" s="35"/>
    </row>
    <row r="178" spans="2:6" ht="14.25">
      <c r="B178" s="35"/>
      <c r="C178" s="35"/>
      <c r="D178" s="35"/>
      <c r="E178" s="35"/>
      <c r="F178" s="35"/>
    </row>
    <row r="179" spans="2:6" ht="14.25">
      <c r="B179" s="35"/>
      <c r="C179" s="35"/>
      <c r="D179" s="35"/>
      <c r="E179" s="35"/>
      <c r="F179" s="35"/>
    </row>
    <row r="180" spans="2:6" ht="14.25">
      <c r="B180" s="35"/>
      <c r="C180" s="35"/>
      <c r="D180" s="35"/>
      <c r="E180" s="35"/>
      <c r="F180" s="35"/>
    </row>
    <row r="181" spans="2:6" ht="14.25">
      <c r="B181" s="35"/>
      <c r="C181" s="35"/>
      <c r="D181" s="35"/>
      <c r="E181" s="35"/>
      <c r="F181" s="35"/>
    </row>
    <row r="182" spans="2:6" ht="14.25">
      <c r="B182" s="35"/>
      <c r="C182" s="35"/>
      <c r="D182" s="35"/>
      <c r="E182" s="35"/>
      <c r="F182" s="35"/>
    </row>
    <row r="183" spans="2:6" ht="14.25">
      <c r="B183" s="35"/>
      <c r="C183" s="35"/>
      <c r="D183" s="35"/>
      <c r="E183" s="35"/>
      <c r="F183" s="35"/>
    </row>
    <row r="184" spans="2:6" ht="14.25">
      <c r="B184" s="35"/>
      <c r="C184" s="35"/>
      <c r="D184" s="35"/>
      <c r="E184" s="35"/>
      <c r="F184" s="35"/>
    </row>
    <row r="185" spans="2:6" ht="14.25">
      <c r="B185" s="35"/>
      <c r="C185" s="35"/>
      <c r="D185" s="35"/>
      <c r="E185" s="35"/>
      <c r="F185" s="35"/>
    </row>
    <row r="186" spans="2:6" ht="14.25">
      <c r="B186" s="35"/>
      <c r="C186" s="35"/>
      <c r="D186" s="35"/>
      <c r="E186" s="35"/>
      <c r="F186" s="35"/>
    </row>
    <row r="187" spans="2:6" ht="14.25">
      <c r="B187" s="35"/>
      <c r="C187" s="35"/>
      <c r="D187" s="35"/>
      <c r="E187" s="35"/>
      <c r="F187" s="35"/>
    </row>
    <row r="188" spans="2:6" ht="14.25">
      <c r="B188" s="35"/>
      <c r="C188" s="35"/>
      <c r="D188" s="35"/>
      <c r="E188" s="35"/>
      <c r="F188" s="35"/>
    </row>
    <row r="189" spans="2:6" ht="14.25">
      <c r="B189" s="35"/>
      <c r="C189" s="35"/>
      <c r="D189" s="35"/>
      <c r="E189" s="35"/>
      <c r="F189" s="35"/>
    </row>
    <row r="190" spans="2:6" ht="14.25">
      <c r="B190" s="35"/>
      <c r="C190" s="35"/>
      <c r="D190" s="35"/>
      <c r="E190" s="35"/>
      <c r="F190" s="35"/>
    </row>
    <row r="191" spans="2:6" ht="14.25">
      <c r="B191" s="35"/>
      <c r="C191" s="35"/>
      <c r="D191" s="35"/>
      <c r="E191" s="35"/>
      <c r="F191" s="35"/>
    </row>
    <row r="192" spans="2:6" ht="14.25">
      <c r="B192" s="35"/>
      <c r="C192" s="35"/>
      <c r="D192" s="35"/>
      <c r="E192" s="35"/>
      <c r="F192" s="35"/>
    </row>
    <row r="193" spans="2:6" ht="14.25">
      <c r="B193" s="35"/>
      <c r="C193" s="35"/>
      <c r="D193" s="35"/>
      <c r="E193" s="35"/>
      <c r="F193" s="35"/>
    </row>
    <row r="194" spans="2:6" ht="14.25">
      <c r="B194" s="35"/>
      <c r="C194" s="35"/>
      <c r="D194" s="35"/>
      <c r="E194" s="35"/>
      <c r="F194" s="35"/>
    </row>
    <row r="195" spans="2:6" ht="14.25">
      <c r="B195" s="35"/>
      <c r="C195" s="35"/>
      <c r="D195" s="35"/>
      <c r="E195" s="35"/>
      <c r="F195" s="35"/>
    </row>
    <row r="196" spans="2:6" ht="14.25">
      <c r="B196" s="35"/>
      <c r="C196" s="35"/>
      <c r="D196" s="35"/>
      <c r="E196" s="35"/>
      <c r="F196" s="35"/>
    </row>
    <row r="197" spans="2:6" ht="14.25">
      <c r="B197" s="35"/>
      <c r="C197" s="35"/>
      <c r="D197" s="35"/>
      <c r="E197" s="35"/>
      <c r="F197" s="35"/>
    </row>
    <row r="198" spans="2:6" ht="14.25">
      <c r="B198" s="35"/>
      <c r="C198" s="35"/>
      <c r="D198" s="35"/>
      <c r="E198" s="35"/>
      <c r="F198" s="35"/>
    </row>
    <row r="199" spans="2:6" ht="14.25">
      <c r="B199" s="35"/>
      <c r="C199" s="35"/>
      <c r="D199" s="35"/>
      <c r="E199" s="35"/>
      <c r="F199" s="35"/>
    </row>
    <row r="200" spans="2:6" ht="14.25">
      <c r="B200" s="35"/>
      <c r="C200" s="35"/>
      <c r="D200" s="35"/>
      <c r="E200" s="35"/>
      <c r="F200" s="35"/>
    </row>
    <row r="201" spans="2:6" ht="14.25">
      <c r="B201" s="35"/>
      <c r="C201" s="35"/>
      <c r="D201" s="35"/>
      <c r="E201" s="35"/>
      <c r="F201" s="35"/>
    </row>
  </sheetData>
  <mergeCells count="2">
    <mergeCell ref="C3:D3"/>
    <mergeCell ref="C2:D2"/>
  </mergeCells>
  <dataValidations count="1">
    <dataValidation type="custom" allowBlank="1" showInputMessage="1" showErrorMessage="1" sqref="F5">
      <formula1>I6</formula1>
    </dataValidation>
  </dataValidations>
  <pageMargins left="0.52" right="0.34" top="0.55000000000000004" bottom="0.75" header="0.3" footer="0.3"/>
  <pageSetup paperSize="9" pageOrder="overThenDown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"/>
  <sheetViews>
    <sheetView rightToLeft="1" workbookViewId="0">
      <selection activeCell="A3" sqref="A3"/>
    </sheetView>
  </sheetViews>
  <sheetFormatPr defaultRowHeight="14.25"/>
  <sheetData>
    <row r="1" spans="1:3">
      <c r="A1" t="s">
        <v>30</v>
      </c>
      <c r="B1" t="s">
        <v>24</v>
      </c>
      <c r="C1" t="s">
        <v>26</v>
      </c>
    </row>
    <row r="2" spans="1:3">
      <c r="A2">
        <v>44</v>
      </c>
      <c r="B2" t="s">
        <v>31</v>
      </c>
      <c r="C2">
        <v>3.33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16"/>
  <sheetViews>
    <sheetView rightToLeft="1" workbookViewId="0">
      <selection activeCell="B3" sqref="B3"/>
    </sheetView>
  </sheetViews>
  <sheetFormatPr defaultRowHeight="14.25"/>
  <cols>
    <col min="1" max="1" width="8.25" bestFit="1" customWidth="1"/>
    <col min="2" max="2" width="8.125" bestFit="1" customWidth="1"/>
  </cols>
  <sheetData>
    <row r="1" spans="1:2">
      <c r="A1" t="s">
        <v>33</v>
      </c>
      <c r="B1" t="s">
        <v>5</v>
      </c>
    </row>
    <row r="2" spans="1:2">
      <c r="A2">
        <v>1</v>
      </c>
      <c r="B2" t="s">
        <v>34</v>
      </c>
    </row>
    <row r="3" spans="1:2">
      <c r="A3">
        <v>2</v>
      </c>
    </row>
    <row r="4" spans="1:2">
      <c r="A4">
        <v>3</v>
      </c>
    </row>
    <row r="5" spans="1:2">
      <c r="A5">
        <v>4</v>
      </c>
    </row>
    <row r="6" spans="1:2">
      <c r="A6">
        <v>5</v>
      </c>
    </row>
    <row r="7" spans="1:2">
      <c r="A7">
        <v>6</v>
      </c>
    </row>
    <row r="8" spans="1:2">
      <c r="A8">
        <v>7</v>
      </c>
    </row>
    <row r="9" spans="1:2">
      <c r="A9">
        <v>8</v>
      </c>
    </row>
    <row r="10" spans="1:2">
      <c r="A10">
        <v>9</v>
      </c>
    </row>
    <row r="11" spans="1:2">
      <c r="A11">
        <v>10</v>
      </c>
    </row>
    <row r="12" spans="1:2">
      <c r="A12">
        <v>11</v>
      </c>
    </row>
    <row r="13" spans="1:2">
      <c r="A13">
        <v>12</v>
      </c>
    </row>
    <row r="14" spans="1:2">
      <c r="A14">
        <v>13</v>
      </c>
    </row>
    <row r="15" spans="1:2">
      <c r="A15">
        <v>14</v>
      </c>
    </row>
    <row r="16" spans="1:2">
      <c r="A16">
        <v>15</v>
      </c>
    </row>
    <row r="17" spans="1:1">
      <c r="A17">
        <v>16</v>
      </c>
    </row>
    <row r="18" spans="1:1">
      <c r="A18">
        <v>17</v>
      </c>
    </row>
    <row r="19" spans="1:1">
      <c r="A19">
        <v>18</v>
      </c>
    </row>
    <row r="20" spans="1:1">
      <c r="A20">
        <v>19</v>
      </c>
    </row>
    <row r="21" spans="1:1">
      <c r="A21">
        <v>20</v>
      </c>
    </row>
    <row r="22" spans="1:1">
      <c r="A22">
        <v>21</v>
      </c>
    </row>
    <row r="23" spans="1:1">
      <c r="A23">
        <v>22</v>
      </c>
    </row>
    <row r="24" spans="1:1">
      <c r="A24">
        <v>23</v>
      </c>
    </row>
    <row r="25" spans="1:1">
      <c r="A25">
        <v>24</v>
      </c>
    </row>
    <row r="26" spans="1:1">
      <c r="A26">
        <v>25</v>
      </c>
    </row>
    <row r="27" spans="1:1">
      <c r="A27">
        <v>26</v>
      </c>
    </row>
    <row r="28" spans="1:1">
      <c r="A28">
        <v>27</v>
      </c>
    </row>
    <row r="29" spans="1:1">
      <c r="A29">
        <v>28</v>
      </c>
    </row>
    <row r="30" spans="1:1">
      <c r="A30">
        <v>29</v>
      </c>
    </row>
    <row r="31" spans="1:1">
      <c r="A31">
        <v>30</v>
      </c>
    </row>
    <row r="32" spans="1:1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  <row r="39" spans="1:1">
      <c r="A39">
        <v>38</v>
      </c>
    </row>
    <row r="40" spans="1:1">
      <c r="A40">
        <v>39</v>
      </c>
    </row>
    <row r="41" spans="1:1">
      <c r="A41">
        <v>40</v>
      </c>
    </row>
    <row r="42" spans="1:1">
      <c r="A42">
        <v>41</v>
      </c>
    </row>
    <row r="43" spans="1:1">
      <c r="A43">
        <v>42</v>
      </c>
    </row>
    <row r="44" spans="1:1">
      <c r="A44">
        <v>43</v>
      </c>
    </row>
    <row r="45" spans="1:1">
      <c r="A45">
        <v>44</v>
      </c>
    </row>
    <row r="46" spans="1:1">
      <c r="A46">
        <v>45</v>
      </c>
    </row>
    <row r="47" spans="1:1">
      <c r="A47">
        <v>46</v>
      </c>
    </row>
    <row r="48" spans="1:1">
      <c r="A48">
        <v>47</v>
      </c>
    </row>
    <row r="49" spans="1:1">
      <c r="A49">
        <v>48</v>
      </c>
    </row>
    <row r="50" spans="1:1">
      <c r="A50">
        <v>49</v>
      </c>
    </row>
    <row r="51" spans="1:1">
      <c r="A51">
        <v>50</v>
      </c>
    </row>
    <row r="52" spans="1:1">
      <c r="A52">
        <v>51</v>
      </c>
    </row>
    <row r="53" spans="1:1">
      <c r="A53">
        <v>52</v>
      </c>
    </row>
    <row r="54" spans="1:1">
      <c r="A54">
        <v>53</v>
      </c>
    </row>
    <row r="55" spans="1:1">
      <c r="A55">
        <v>54</v>
      </c>
    </row>
    <row r="56" spans="1:1">
      <c r="A56">
        <v>55</v>
      </c>
    </row>
    <row r="57" spans="1:1">
      <c r="A57">
        <v>56</v>
      </c>
    </row>
    <row r="58" spans="1:1">
      <c r="A58">
        <v>57</v>
      </c>
    </row>
    <row r="59" spans="1:1">
      <c r="A59">
        <v>58</v>
      </c>
    </row>
    <row r="60" spans="1:1">
      <c r="A60">
        <v>59</v>
      </c>
    </row>
    <row r="61" spans="1:1">
      <c r="A61">
        <v>60</v>
      </c>
    </row>
    <row r="62" spans="1:1">
      <c r="A62">
        <v>61</v>
      </c>
    </row>
    <row r="63" spans="1:1">
      <c r="A63">
        <v>62</v>
      </c>
    </row>
    <row r="64" spans="1:1">
      <c r="A64">
        <v>63</v>
      </c>
    </row>
    <row r="65" spans="1:1">
      <c r="A65">
        <v>64</v>
      </c>
    </row>
    <row r="66" spans="1:1">
      <c r="A66">
        <v>65</v>
      </c>
    </row>
    <row r="67" spans="1:1">
      <c r="A67">
        <v>66</v>
      </c>
    </row>
    <row r="68" spans="1:1">
      <c r="A68">
        <v>67</v>
      </c>
    </row>
    <row r="69" spans="1:1">
      <c r="A69">
        <v>68</v>
      </c>
    </row>
    <row r="70" spans="1:1">
      <c r="A70">
        <v>69</v>
      </c>
    </row>
    <row r="71" spans="1:1">
      <c r="A71">
        <v>70</v>
      </c>
    </row>
    <row r="72" spans="1:1">
      <c r="A72">
        <v>71</v>
      </c>
    </row>
    <row r="73" spans="1:1">
      <c r="A73">
        <v>72</v>
      </c>
    </row>
    <row r="74" spans="1:1">
      <c r="A74">
        <v>73</v>
      </c>
    </row>
    <row r="75" spans="1:1">
      <c r="A75">
        <v>74</v>
      </c>
    </row>
    <row r="76" spans="1:1">
      <c r="A76">
        <v>75</v>
      </c>
    </row>
    <row r="77" spans="1:1">
      <c r="A77">
        <v>76</v>
      </c>
    </row>
    <row r="78" spans="1:1">
      <c r="A78">
        <v>77</v>
      </c>
    </row>
    <row r="79" spans="1:1">
      <c r="A79">
        <v>78</v>
      </c>
    </row>
    <row r="80" spans="1:1">
      <c r="A80">
        <v>79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  <row r="92" spans="1:1">
      <c r="A92">
        <v>91</v>
      </c>
    </row>
    <row r="93" spans="1:1">
      <c r="A93">
        <v>92</v>
      </c>
    </row>
    <row r="94" spans="1:1">
      <c r="A94">
        <v>93</v>
      </c>
    </row>
    <row r="95" spans="1:1">
      <c r="A95">
        <v>94</v>
      </c>
    </row>
    <row r="96" spans="1:1">
      <c r="A96">
        <v>95</v>
      </c>
    </row>
    <row r="97" spans="1:1">
      <c r="A97">
        <v>96</v>
      </c>
    </row>
    <row r="98" spans="1:1">
      <c r="A98">
        <v>97</v>
      </c>
    </row>
    <row r="99" spans="1:1">
      <c r="A99">
        <v>98</v>
      </c>
    </row>
    <row r="100" spans="1:1">
      <c r="A100">
        <v>99</v>
      </c>
    </row>
    <row r="101" spans="1:1">
      <c r="A101">
        <v>100</v>
      </c>
    </row>
    <row r="102" spans="1:1">
      <c r="A102">
        <v>101</v>
      </c>
    </row>
    <row r="103" spans="1:1">
      <c r="A103">
        <v>102</v>
      </c>
    </row>
    <row r="104" spans="1:1">
      <c r="A104">
        <v>103</v>
      </c>
    </row>
    <row r="105" spans="1:1">
      <c r="A105">
        <v>104</v>
      </c>
    </row>
    <row r="106" spans="1:1">
      <c r="A106">
        <v>105</v>
      </c>
    </row>
    <row r="107" spans="1:1">
      <c r="A107">
        <v>106</v>
      </c>
    </row>
    <row r="108" spans="1:1">
      <c r="A108">
        <v>107</v>
      </c>
    </row>
    <row r="109" spans="1:1">
      <c r="A109">
        <v>108</v>
      </c>
    </row>
    <row r="110" spans="1:1">
      <c r="A110">
        <v>109</v>
      </c>
    </row>
    <row r="111" spans="1:1">
      <c r="A111">
        <v>110</v>
      </c>
    </row>
    <row r="112" spans="1:1">
      <c r="A112">
        <v>111</v>
      </c>
    </row>
    <row r="113" spans="1:1">
      <c r="A113">
        <v>112</v>
      </c>
    </row>
    <row r="114" spans="1:1">
      <c r="A114">
        <v>113</v>
      </c>
    </row>
    <row r="115" spans="1:1">
      <c r="A115">
        <v>114</v>
      </c>
    </row>
    <row r="116" spans="1:1">
      <c r="A116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Sheet1</vt:lpstr>
      <vt:lpstr>Sheet2</vt:lpstr>
      <vt:lpstr>Sheet3</vt:lpstr>
      <vt:lpstr>Sheet4</vt:lpstr>
      <vt:lpstr>فواتير</vt:lpstr>
      <vt:lpstr>المنتجات</vt:lpstr>
      <vt:lpstr>العملاء</vt:lpstr>
      <vt:lpstr>فواتير!Print_Area</vt:lpstr>
      <vt:lpstr>فواتير!السعر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2015-02-23T18:37:53Z</dcterms:modified>
</cp:coreProperties>
</file>